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440" windowHeight="9165"/>
  </bookViews>
  <sheets>
    <sheet name="Все года" sheetId="1" r:id="rId1"/>
  </sheets>
  <definedNames>
    <definedName name="_xlnm.Print_Titles" localSheetId="0">'Все года'!$21:$21</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71" i="1"/>
  <c r="AO71"/>
  <c r="AS71"/>
  <c r="AO23" l="1"/>
  <c r="AA23" l="1"/>
  <c r="AB71" l="1"/>
  <c r="AC71"/>
  <c r="AD71"/>
  <c r="AE71"/>
  <c r="AF71"/>
  <c r="AG71"/>
  <c r="AH71"/>
  <c r="AI71"/>
  <c r="AJ71"/>
  <c r="AK71"/>
  <c r="AL71"/>
  <c r="AM71"/>
  <c r="AN71"/>
  <c r="AP71"/>
  <c r="AQ71"/>
  <c r="AR71"/>
  <c r="AE23" l="1"/>
  <c r="AG23"/>
  <c r="AH23"/>
  <c r="AI23"/>
  <c r="AK23"/>
  <c r="AL23"/>
  <c r="AM23"/>
  <c r="AP23"/>
  <c r="AQ23"/>
  <c r="AS23"/>
  <c r="AB23"/>
  <c r="AC23"/>
  <c r="AD23"/>
  <c r="AF23"/>
  <c r="AJ23"/>
  <c r="AN23"/>
  <c r="AR23"/>
</calcChain>
</file>

<file path=xl/sharedStrings.xml><?xml version="1.0" encoding="utf-8"?>
<sst xmlns="http://schemas.openxmlformats.org/spreadsheetml/2006/main" count="372" uniqueCount="167">
  <si>
    <t>Сумма</t>
  </si>
  <si>
    <t>Сумма (Ф)</t>
  </si>
  <si>
    <t>Сумма (Р)</t>
  </si>
  <si>
    <t>Сумма (М)</t>
  </si>
  <si>
    <t>Наименование</t>
  </si>
  <si>
    <t>Рз</t>
  </si>
  <si>
    <t>ПР</t>
  </si>
  <si>
    <t>ЦСР</t>
  </si>
  <si>
    <t>ВР</t>
  </si>
  <si>
    <t>Код расхода</t>
  </si>
  <si>
    <t>КОСГУ</t>
  </si>
  <si>
    <t>Доп.ФК</t>
  </si>
  <si>
    <t>Доп.ЭК</t>
  </si>
  <si>
    <t>Доп.КР</t>
  </si>
  <si>
    <t>2023 г. (Ф)</t>
  </si>
  <si>
    <t>2023 г. (Р)</t>
  </si>
  <si>
    <t>2023 г. (М)</t>
  </si>
  <si>
    <t>951</t>
  </si>
  <si>
    <t>01</t>
  </si>
  <si>
    <t>04</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</si>
  <si>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</si>
  <si>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</si>
  <si>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</si>
  <si>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</si>
  <si>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</si>
  <si>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</si>
  <si>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</si>
  <si>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</si>
  <si>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11</t>
  </si>
  <si>
    <t>99.1.00.90120</t>
  </si>
  <si>
    <t>13</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</si>
  <si>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</si>
  <si>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</si>
  <si>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</si>
  <si>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</si>
  <si>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</si>
  <si>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</si>
  <si>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</si>
  <si>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</si>
  <si>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t>
  </si>
  <si>
    <t>05</t>
  </si>
  <si>
    <t>08</t>
  </si>
  <si>
    <t>Всего</t>
  </si>
  <si>
    <t>(тыс.руб.)</t>
  </si>
  <si>
    <t>Вед</t>
  </si>
  <si>
    <t>240</t>
  </si>
  <si>
    <t>120</t>
  </si>
  <si>
    <t>850</t>
  </si>
  <si>
    <t>540</t>
  </si>
  <si>
    <t>880</t>
  </si>
  <si>
    <t>870</t>
  </si>
  <si>
    <t>610</t>
  </si>
  <si>
    <t>14</t>
  </si>
  <si>
    <t>Ведомственная структура расходов бюджета Обильненского сельского поселения Азовского района</t>
  </si>
  <si>
    <t>АДМИНИСТРАЦИЯ Обильненского СЕЛЬСКОГО ПОСЕЛЕНИЯ</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</si>
  <si>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</si>
  <si>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</si>
  <si>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</si>
  <si>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Резервный фонд Главы Администрации Обильненского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</si>
  <si>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</si>
  <si>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(Иные бюджетные ассигнования)</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</si>
  <si>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</si>
  <si>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</si>
  <si>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</si>
  <si>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Обильненского сельского поселения" (Закупка товаров, работ и услуг для обеспечения государственных (муниципальных) нужд)</t>
  </si>
  <si>
    <t>Расходы на посадку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</si>
  <si>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Мероприятия на инвентаризацию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</si>
  <si>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Расходы на денинфекцию и дератизацию от насекомых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</si>
  <si>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уборке и очистки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</si>
  <si>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</si>
  <si>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отлову бродячих животных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</si>
  <si>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на обеспечение деятельности (оказания услуг) муниципальных учреждений культуры в рамках подпрограммы "Развитие культуры Обильненского сельского поселения" муниципальной программы "Развитие культуры Обильненского сельского поселения" (Предоставление субсидий бюджетным, автономным учреждениям и иным некоммерческим организациям)</t>
  </si>
  <si>
    <t>Расходы на физкультурные и массово-спортивные мероприятия в рамках подпрограммы "Развитие физической культуры и спорта Обильненского сельского поселения" муниципальной программы "Развитие физической культуры и спорта Обильненского сельского поселения" (Закупка товаров, работ и услуг для обеспечения государственных (муниципальных) нужд)</t>
  </si>
  <si>
    <t>Мероприятия по антитеррористической защищенности объектов социальной сферы в рамках подпрограммы "Профилактика экстремизма и терроризма в Обильненском сельском поселении" муниципальной программы "Обеспечение общественного порядка и противодействие преступности в Обильненском сельском поселении" (Закупка товаров, работ и услуг для обеспечения государственных (муниципальных) нужд)</t>
  </si>
  <si>
    <t>Мероприятия по поощрению членов добровольной народной дружины в рамках подпрограммы "Профилактика экстремизма и терроризма в Обильненском сельском поселении" муниципальной программы "Обеспечение общественного порядка и противодействие преступности в Обильненском сельском поселении" (Закупка товаров, работ и услуг для обеспечения государственных (муниципальных) нужд)</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</si>
  <si>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Обильненском сельском поселении" муниципальной программы "Развитие муниципальной службы в Обильненском сельском поселении" (Закупка товаров, работ и услуг для обеспечения государственных (муниципальных) нужд)</t>
  </si>
  <si>
    <t>99.9.00.85030</t>
  </si>
  <si>
    <t>99.9.0085050</t>
  </si>
  <si>
    <t>830</t>
  </si>
  <si>
    <t>99.9.00.28960</t>
  </si>
  <si>
    <t>12</t>
  </si>
  <si>
    <t>91.9.00.20700</t>
  </si>
  <si>
    <t xml:space="preserve"> </t>
  </si>
  <si>
    <t>АДМИНИСТРАЦИЯ ОБИЛЬНЕНСКОГО СЕЛЬСКОГО ПОСЕЛЕНИЯ</t>
  </si>
  <si>
    <t xml:space="preserve">Расходы на выплаты по оплате труда работников муниципальных органов  (Расходы на выплаты персоналу государственных (муниципальных) органов)  </t>
  </si>
  <si>
    <t>13.4.01.00110</t>
  </si>
  <si>
    <t xml:space="preserve">Расходы на обеспечение функций муниципальных органов (Иные закупки товаров, работ и услуг для обеспечения государственных (муниципальных) нужд)  </t>
  </si>
  <si>
    <t>13.4.01.00190</t>
  </si>
  <si>
    <t>Мероприятия по диспансеризации аппарата управления (Иные закупки товаров, работ и услуг для обеспечения государственных (муниципальных) нужд)</t>
  </si>
  <si>
    <t>13.4.01.00210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</si>
  <si>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</si>
  <si>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</si>
  <si>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t>
  </si>
  <si>
    <t>Расходы на подготовку и проведение выборов в органы местного самоуправления (Специальные расходы)</t>
  </si>
  <si>
    <t>Расходы из резервного фонда Главы Администрации Обильненского сельского поселения (Резервные средства)</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</si>
  <si>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</si>
  <si>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 xml:space="preserve">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  </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</si>
  <si>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</si>
  <si>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Расходы на содержание и ремонт помещения жилого маневренного фонда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</si>
  <si>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</si>
  <si>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 xml:space="preserve">Расходы на выполнение других обязательств государства по иным непрограммным мероприятиям органов местного самоуправления  </t>
  </si>
  <si>
    <t xml:space="preserve">Расходы на выполнение других обязательств государства (Уплата налогов, сборов и иных платежей)  </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</si>
  <si>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(Иные межбюджетные трансферты)</t>
  </si>
  <si>
    <t>Условно утвержденные расходы (Специальные расходы)</t>
  </si>
  <si>
    <t>Расходы на ремонт, обслуживание и содержание пожарного оборудования (Закупка товаров, работ и услуг для обеспечения государственных (муниципальных) нужд)</t>
  </si>
  <si>
    <t>02.4.03.28970</t>
  </si>
  <si>
    <t>Мероприятия по обеспечению пожарной безопасности  (Закупка товаров, работ и услуг для обеспечения государственных (муниципальных) нужд)</t>
  </si>
  <si>
    <t>02.4.01.28310</t>
  </si>
  <si>
    <t xml:space="preserve">Расходы на участие в мероприятиях по защите населения (Иные закупки товаров, работ и услуг для обеспечения государственных (муниципальных) нужд) </t>
  </si>
  <si>
    <t>02.4.02.28320</t>
  </si>
  <si>
    <r>
      <rPr>
        <sz val="14"/>
        <color theme="1"/>
        <rFont val="Times New Roman"/>
        <family val="1"/>
        <charset val="204"/>
      </rPr>
      <t>Расходы</t>
    </r>
    <r>
      <rPr>
        <sz val="14"/>
        <color rgb="FFFF0000"/>
        <rFont val="Times New Roman"/>
        <family val="1"/>
        <charset val="204"/>
      </rPr>
      <t xml:space="preserve"> </t>
    </r>
    <r>
      <rPr>
        <sz val="14"/>
        <color indexed="0"/>
        <rFont val="Times New Roman"/>
        <family val="1"/>
        <charset val="204"/>
      </rPr>
      <t>на обеспечение реализации комплекса мер по противодействию злоупотреблению наркотиками и их незаконному обороту на территории сельского поселения  (Иные закупки товаров, работ и услуг для обеспечения государственных (муниципальных) нужд)</t>
    </r>
  </si>
  <si>
    <t>03.4.02.28300</t>
  </si>
  <si>
    <t>Расходы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</si>
  <si>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03.4.01.28290</t>
  </si>
  <si>
    <t>Мероприятия по обеспечению деятельности добровольных народных дружин (Закупка товаров, работ и услуг для обеспечения государственных (муниципальных) нужд)</t>
  </si>
  <si>
    <t>03.4.01.28830</t>
  </si>
  <si>
    <t>Мероприяти я по обеспечению мер по  противодействию коррупции  (Закупка товаров, работ и услуг для обеспечения государственных (муниципальных) нужд)</t>
  </si>
  <si>
    <t>03.4.02.28790</t>
  </si>
  <si>
    <t>Имущественный взнос "Ростовскому областному фонду содействия капитальному ремонту" (Иные закупки товаров, работ и услуг для обеспечения государственных (муниципальных) нужд)</t>
  </si>
  <si>
    <t>05.4.01.68080</t>
  </si>
  <si>
    <t>Расходы на ремонт и содержание объектов газоснабжения (Иные закупки товаров, работ и услуг для обеспечения государственных (муниципальных) нужд)</t>
  </si>
  <si>
    <t>05.4.02.28630</t>
  </si>
  <si>
    <t xml:space="preserve">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по иным непрограммным мероприятиям  (Иные межбюджетные трансферты)  </t>
  </si>
  <si>
    <t xml:space="preserve">Расходы на ремонт и реконструкцию сетей наружного освещения (Иные закупки товаров, работ и услуг для обеспечения государственных (муниципальных) нужд)  </t>
  </si>
  <si>
    <t>07.4.01.28460</t>
  </si>
  <si>
    <t>Мероприяти по оплате и обслуживанию уличного освещения (Иные закупки товаров, работ и услуг для обеспечения государственных (муниципальных) нужд)</t>
  </si>
  <si>
    <t>07.4.01.28610</t>
  </si>
  <si>
    <t xml:space="preserve">Расходы на посадку зеленых насаждений (Иные закупки товаров, работ и услуг для обеспечения государственных (муниципальных) нужд)  </t>
  </si>
  <si>
    <t>08.4.01.28490</t>
  </si>
  <si>
    <t xml:space="preserve">Содержание зеленых насаждений (Иные закупки товаров, работ и услуг для обеспечения государственных (муниципальных) нужд) </t>
  </si>
  <si>
    <t>08.4.01.28500</t>
  </si>
  <si>
    <t>09.4.01.28210</t>
  </si>
  <si>
    <t>Общественные работы (Закупка товаров, работ и услуг для обеспечения государственных (муниципальных) нужд)</t>
  </si>
  <si>
    <t>09.4.01.28280</t>
  </si>
  <si>
    <t>Расходы по обустройству и содержанию детских площадок (Иные закупки товаров, работ и услуг для обеспечения государственных (муниципальных) нужд</t>
  </si>
  <si>
    <t>09.4.01.28510</t>
  </si>
  <si>
    <t xml:space="preserve">Расходы по содержанию и ремонту площадок мусорных контейнеров и площадок к ним, а также содержание территории сельского поселения(Иные закупки товаров, работ и услуг для обеспечения государственных (муниципальных) нужд)  </t>
  </si>
  <si>
    <t>09.4.01.28520</t>
  </si>
  <si>
    <t>Расходы по отлову бродячих животных (Иные закупки товаров, работ и услуг для обеспечения государственных (муниципальных) нужд)</t>
  </si>
  <si>
    <t>09.4.01.28530</t>
  </si>
  <si>
    <t xml:space="preserve">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службы(Иные закупки товаров, работ и услуг для обеспечения государственных (муниципальных) нужд)  </t>
  </si>
  <si>
    <t>01.4.01.28540</t>
  </si>
  <si>
    <t>Расходы на обеспечение деятельности (оказание услуг) муниципальных учреждений культуры  (Субсидии бюджетным учреждениям)</t>
  </si>
  <si>
    <t>10.4.01.28590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</si>
  <si>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</si>
  <si>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</si>
  <si>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03.4.01.28800</t>
  </si>
  <si>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</si>
  <si>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310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</si>
  <si>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</si>
  <si>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13.4.01.28990</t>
  </si>
  <si>
    <t>Расходы на  дезинсекцию  и дератизацию (Иные закупки товаров, работ и услуг для обеспечения государственных (муниципальных) нужд)</t>
  </si>
  <si>
    <t>Председатель Собрания депутатов - Глава Обильненского сельского поселения                                                                           С. А. Бабаев</t>
  </si>
  <si>
    <t>11.4.01.28360</t>
  </si>
  <si>
    <t>13.4.01.28580</t>
  </si>
  <si>
    <t>13.4.01.28600</t>
  </si>
  <si>
    <t>Расходы на физкультурные и массово-спортивные мероприятия (Иные закупки товаров, работ и услуг для обеспечения государственных (муниципальных) нужд)</t>
  </si>
  <si>
    <t>11.4.01.28510</t>
  </si>
  <si>
    <t>Мероприятие  по расходам на обустройство и содержание спортивных объектов (спортивная площадка)</t>
  </si>
  <si>
    <t>на 2026 год и плановый период 2027 и 2028 годов</t>
  </si>
  <si>
    <t xml:space="preserve">Расходы на обустройство спортивной площадки по адресу: Ростовская область, Азовский р-н, п. Овощной, ул. Комсомольская 11-в </t>
  </si>
  <si>
    <t>11.4.01.S4640</t>
  </si>
  <si>
    <t>09.4.01.S4640</t>
  </si>
  <si>
    <t>Расходы на благоустройство территории земельного участка по адресу: Ростовская обл., Азовский район, п. Овощной, ул. Кравченко</t>
  </si>
  <si>
    <t>99.9.00.85070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</si>
  <si>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на осуществление градостроительной деятельности (Иные межбюджетные трансферты)</t>
  </si>
  <si>
    <t xml:space="preserve">                           Приложения 6                                                             к решению  Собрания депутатов Обильненского сельского поселения от  26.06.2026 № 137 "О внесении изменений в решение  Собрания депутатов Обильненского сельского поселения от  26.12.2025 №118  "О бюджете Обильненского сельского поселения  Азовского района на 2026 год и плановый период 2027 и 2028 год</t>
  </si>
</sst>
</file>

<file path=xl/styles.xml><?xml version="1.0" encoding="utf-8"?>
<styleSheet xmlns="http://schemas.openxmlformats.org/spreadsheetml/2006/main">
  <numFmts count="3">
    <numFmt numFmtId="164" formatCode="?"/>
    <numFmt numFmtId="165" formatCode="#,##0.0"/>
    <numFmt numFmtId="166" formatCode="000000"/>
  </numFmts>
  <fonts count="16">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
      <b/>
      <sz val="12"/>
      <color indexed="8"/>
      <name val="Times New Roman"/>
      <family val="1"/>
      <charset val="204"/>
    </font>
    <font>
      <sz val="14"/>
      <name val="Times New Roman"/>
      <family val="1"/>
      <charset val="204"/>
    </font>
    <font>
      <sz val="11"/>
      <color indexed="8"/>
      <name val="Times New Roman"/>
      <family val="1"/>
      <charset val="204"/>
    </font>
    <font>
      <sz val="16"/>
      <color indexed="0"/>
      <name val="Times New Roman"/>
      <family val="1"/>
      <charset val="204"/>
    </font>
    <font>
      <b/>
      <sz val="18"/>
      <name val="Times New Roman"/>
      <family val="1"/>
      <charset val="204"/>
    </font>
    <font>
      <sz val="14"/>
      <color rgb="FFFF0000"/>
      <name val="Times New Roman"/>
      <family val="1"/>
      <charset val="204"/>
    </font>
    <font>
      <sz val="14"/>
      <color theme="1"/>
      <name val="Times New Roman"/>
      <family val="1"/>
      <charset val="204"/>
    </font>
    <font>
      <b/>
      <sz val="14"/>
      <color theme="1"/>
      <name val="Times New Roman"/>
      <family val="1"/>
      <charset val="204"/>
    </font>
    <font>
      <sz val="16"/>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88">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0" fontId="7" fillId="2" borderId="2" xfId="0" applyNumberFormat="1" applyFont="1" applyFill="1" applyBorder="1" applyAlignment="1">
      <alignment horizontal="center" vertical="center"/>
    </xf>
    <xf numFmtId="164" fontId="8" fillId="2" borderId="2" xfId="0" applyNumberFormat="1" applyFont="1" applyFill="1" applyBorder="1" applyAlignment="1">
      <alignment horizontal="justify" vertical="center" wrapText="1"/>
    </xf>
    <xf numFmtId="49" fontId="8" fillId="3" borderId="2" xfId="0" applyNumberFormat="1" applyFont="1" applyFill="1" applyBorder="1" applyAlignment="1">
      <alignment horizontal="justify" vertical="center" wrapText="1"/>
    </xf>
    <xf numFmtId="166" fontId="6" fillId="2" borderId="2" xfId="0" applyNumberFormat="1" applyFont="1" applyFill="1" applyBorder="1" applyAlignment="1">
      <alignment horizontal="justify" vertical="center" wrapText="1"/>
    </xf>
    <xf numFmtId="0" fontId="9" fillId="0" borderId="0" xfId="0" applyFont="1"/>
    <xf numFmtId="164" fontId="11" fillId="2" borderId="2" xfId="0" applyNumberFormat="1" applyFont="1" applyFill="1" applyBorder="1" applyAlignment="1">
      <alignment horizontal="justify" vertical="center" wrapText="1"/>
    </xf>
    <xf numFmtId="49" fontId="10" fillId="3" borderId="2" xfId="0" applyNumberFormat="1" applyFont="1" applyFill="1" applyBorder="1" applyAlignment="1">
      <alignment horizontal="center" vertical="center" wrapText="1"/>
    </xf>
    <xf numFmtId="165" fontId="10" fillId="3" borderId="2" xfId="0" applyNumberFormat="1" applyFont="1" applyFill="1" applyBorder="1" applyAlignment="1">
      <alignment horizontal="right"/>
    </xf>
    <xf numFmtId="4" fontId="10" fillId="3" borderId="2" xfId="0" applyNumberFormat="1" applyFont="1" applyFill="1" applyBorder="1" applyAlignment="1">
      <alignment horizontal="right"/>
    </xf>
    <xf numFmtId="49"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justify" vertical="center" wrapText="1"/>
    </xf>
    <xf numFmtId="0" fontId="8" fillId="3" borderId="2" xfId="0" applyNumberFormat="1" applyFont="1" applyFill="1" applyBorder="1" applyAlignment="1" applyProtection="1">
      <alignment horizontal="justify" vertical="center" wrapText="1"/>
      <protection locked="0"/>
    </xf>
    <xf numFmtId="0" fontId="8" fillId="3" borderId="2" xfId="0" applyNumberFormat="1" applyFont="1" applyFill="1" applyBorder="1" applyAlignment="1">
      <alignment horizontal="justify" vertical="center" wrapText="1"/>
    </xf>
    <xf numFmtId="164" fontId="13" fillId="2" borderId="2" xfId="0" applyNumberFormat="1" applyFont="1" applyFill="1" applyBorder="1" applyAlignment="1">
      <alignment horizontal="justify" vertical="center" wrapText="1"/>
    </xf>
    <xf numFmtId="49" fontId="13" fillId="2" borderId="2" xfId="0" applyNumberFormat="1" applyFont="1" applyFill="1" applyBorder="1" applyAlignment="1">
      <alignment horizontal="center" vertical="center" wrapText="1"/>
    </xf>
    <xf numFmtId="49" fontId="13" fillId="2" borderId="2" xfId="0" applyNumberFormat="1" applyFont="1" applyFill="1" applyBorder="1" applyAlignment="1">
      <alignment horizontal="right" vertical="center" wrapText="1"/>
    </xf>
    <xf numFmtId="0" fontId="15" fillId="0" borderId="0" xfId="0" applyFont="1"/>
    <xf numFmtId="165" fontId="3" fillId="2" borderId="1" xfId="0" applyNumberFormat="1" applyFont="1" applyFill="1" applyBorder="1" applyAlignment="1">
      <alignment horizontal="right"/>
    </xf>
    <xf numFmtId="164" fontId="3" fillId="2" borderId="1" xfId="0" applyNumberFormat="1" applyFont="1" applyFill="1" applyBorder="1" applyAlignment="1">
      <alignment horizontal="justify" vertical="center" wrapText="1"/>
    </xf>
    <xf numFmtId="165" fontId="4" fillId="3" borderId="2" xfId="0" applyNumberFormat="1" applyFont="1" applyFill="1" applyBorder="1" applyAlignment="1">
      <alignment horizontal="right" vertical="center"/>
    </xf>
    <xf numFmtId="4" fontId="6" fillId="3" borderId="2" xfId="0" applyNumberFormat="1" applyFont="1" applyFill="1" applyBorder="1" applyAlignment="1">
      <alignment horizontal="right" vertical="center"/>
    </xf>
    <xf numFmtId="165" fontId="6" fillId="0" borderId="2" xfId="0" applyNumberFormat="1" applyFont="1" applyFill="1" applyBorder="1" applyAlignment="1">
      <alignment horizontal="right" vertical="center"/>
    </xf>
    <xf numFmtId="4" fontId="6" fillId="0" borderId="2" xfId="0" applyNumberFormat="1" applyFont="1" applyFill="1" applyBorder="1" applyAlignment="1">
      <alignment horizontal="right" vertical="center"/>
    </xf>
    <xf numFmtId="4" fontId="8" fillId="0" borderId="2" xfId="0" applyNumberFormat="1" applyFont="1" applyFill="1" applyBorder="1" applyAlignment="1">
      <alignment horizontal="right" vertical="center"/>
    </xf>
    <xf numFmtId="165" fontId="8" fillId="0" borderId="2" xfId="0" applyNumberFormat="1" applyFont="1" applyFill="1" applyBorder="1" applyAlignment="1">
      <alignment horizontal="right" vertical="center"/>
    </xf>
    <xf numFmtId="4" fontId="10" fillId="0" borderId="2" xfId="0" applyNumberFormat="1" applyFont="1" applyFill="1" applyBorder="1" applyAlignment="1">
      <alignment horizontal="right" vertical="center"/>
    </xf>
    <xf numFmtId="165" fontId="10" fillId="0" borderId="2" xfId="0" applyNumberFormat="1" applyFont="1" applyFill="1" applyBorder="1" applyAlignment="1">
      <alignment horizontal="right" vertical="center"/>
    </xf>
    <xf numFmtId="165" fontId="12" fillId="0" borderId="2" xfId="0" applyNumberFormat="1" applyFont="1" applyFill="1" applyBorder="1" applyAlignment="1">
      <alignment horizontal="right" vertical="center"/>
    </xf>
    <xf numFmtId="4" fontId="12" fillId="0" borderId="2" xfId="0" applyNumberFormat="1" applyFont="1" applyFill="1" applyBorder="1" applyAlignment="1">
      <alignment horizontal="right" vertical="center"/>
    </xf>
    <xf numFmtId="4" fontId="3" fillId="3" borderId="2" xfId="0" applyNumberFormat="1" applyFont="1" applyFill="1" applyBorder="1" applyAlignment="1">
      <alignment horizontal="right" vertical="center"/>
    </xf>
    <xf numFmtId="165" fontId="3" fillId="3" borderId="2" xfId="0" applyNumberFormat="1" applyFont="1" applyFill="1" applyBorder="1" applyAlignment="1">
      <alignment horizontal="right" vertical="center"/>
    </xf>
    <xf numFmtId="165" fontId="14" fillId="3" borderId="2" xfId="0" applyNumberFormat="1" applyFont="1" applyFill="1" applyBorder="1" applyAlignment="1">
      <alignment horizontal="right" vertical="center"/>
    </xf>
    <xf numFmtId="164" fontId="6" fillId="3" borderId="2" xfId="0" applyNumberFormat="1" applyFont="1" applyFill="1" applyBorder="1" applyAlignment="1">
      <alignment horizontal="justify"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2" fontId="1" fillId="0" borderId="1" xfId="0" applyNumberFormat="1" applyFont="1" applyBorder="1" applyAlignment="1">
      <alignment horizontal="right" vertical="distributed" wrapText="1"/>
    </xf>
    <xf numFmtId="49" fontId="4" fillId="2" borderId="2"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164" fontId="4" fillId="2" borderId="11" xfId="0" applyNumberFormat="1" applyFont="1" applyFill="1" applyBorder="1" applyAlignment="1">
      <alignment horizontal="center" vertical="center" wrapText="1"/>
    </xf>
    <xf numFmtId="0" fontId="0" fillId="3" borderId="0" xfId="0" applyFill="1"/>
    <xf numFmtId="49" fontId="1" fillId="3" borderId="1" xfId="0" applyNumberFormat="1" applyFont="1" applyFill="1" applyBorder="1" applyAlignment="1">
      <alignment horizontal="right" vertical="center" wrapText="1"/>
    </xf>
    <xf numFmtId="0" fontId="2" fillId="3" borderId="2" xfId="0" applyNumberFormat="1" applyFont="1" applyFill="1" applyBorder="1" applyAlignment="1">
      <alignment vertical="center"/>
    </xf>
    <xf numFmtId="0" fontId="7" fillId="3" borderId="2" xfId="0" applyNumberFormat="1" applyFont="1" applyFill="1" applyBorder="1" applyAlignment="1">
      <alignment horizontal="center" vertical="center"/>
    </xf>
    <xf numFmtId="4" fontId="8" fillId="3" borderId="2" xfId="0" applyNumberFormat="1" applyFont="1" applyFill="1" applyBorder="1" applyAlignment="1">
      <alignment horizontal="right" vertical="center"/>
    </xf>
    <xf numFmtId="4" fontId="13" fillId="3" borderId="2" xfId="0" applyNumberFormat="1" applyFont="1" applyFill="1" applyBorder="1" applyAlignment="1">
      <alignment horizontal="right" vertical="center"/>
    </xf>
    <xf numFmtId="0" fontId="15" fillId="3" borderId="0" xfId="0" applyFont="1" applyFill="1"/>
    <xf numFmtId="0" fontId="9" fillId="3" borderId="0" xfId="0" applyFont="1" applyFill="1"/>
    <xf numFmtId="0" fontId="1" fillId="3" borderId="0" xfId="0" applyFont="1" applyFill="1"/>
    <xf numFmtId="0" fontId="5" fillId="3" borderId="0" xfId="0" applyFont="1" applyFill="1"/>
  </cellXfs>
  <cellStyles count="1">
    <cellStyle name="Обычный" xfId="0" builtinId="0"/>
  </cellStyles>
  <dxfs count="0"/>
  <tableStyles count="0" defaultTableStyle="TableStyleMedium2" defaultPivotStyle="PivotStyleLight16"/>
  <colors>
    <mruColors>
      <color rgb="FFFFCCCC"/>
      <color rgb="FFFFCC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W82"/>
  <sheetViews>
    <sheetView showGridLines="0" tabSelected="1" zoomScale="70" zoomScaleNormal="70" workbookViewId="0">
      <selection activeCell="AA19" sqref="AA19:AS20"/>
    </sheetView>
  </sheetViews>
  <sheetFormatPr defaultRowHeight="10.15" customHeight="1"/>
  <cols>
    <col min="1" max="1" width="84.85546875" customWidth="1"/>
    <col min="2" max="2" width="10.28515625" customWidth="1"/>
    <col min="3" max="3" width="7.7109375" customWidth="1"/>
    <col min="4" max="4" width="8" customWidth="1"/>
    <col min="5" max="5" width="18.28515625" customWidth="1"/>
    <col min="6" max="19" width="8" hidden="1" customWidth="1"/>
    <col min="20" max="20" width="10.42578125" customWidth="1"/>
    <col min="21" max="25" width="10.7109375" hidden="1" customWidth="1"/>
    <col min="26" max="26" width="43.140625" hidden="1" customWidth="1"/>
    <col min="27" max="27" width="18.140625" style="78" customWidth="1"/>
    <col min="28" max="40" width="8" hidden="1"/>
    <col min="41" max="41" width="19" customWidth="1"/>
    <col min="42" max="44" width="8" hidden="1" customWidth="1"/>
    <col min="45" max="45" width="16" customWidth="1"/>
    <col min="46" max="48" width="8" hidden="1"/>
    <col min="49" max="49" width="43.140625" hidden="1" customWidth="1"/>
  </cols>
  <sheetData>
    <row r="1" spans="1:49" ht="20.25" customHeight="1">
      <c r="T1" s="70" t="s">
        <v>166</v>
      </c>
      <c r="U1" s="70"/>
      <c r="V1" s="70"/>
      <c r="W1" s="70"/>
      <c r="X1" s="70"/>
      <c r="Y1" s="70"/>
      <c r="Z1" s="70"/>
      <c r="AA1" s="70"/>
      <c r="AB1" s="70"/>
      <c r="AC1" s="70"/>
      <c r="AD1" s="70"/>
      <c r="AE1" s="70"/>
      <c r="AF1" s="70"/>
      <c r="AG1" s="70"/>
      <c r="AH1" s="70"/>
      <c r="AI1" s="70"/>
      <c r="AJ1" s="70"/>
      <c r="AK1" s="70"/>
      <c r="AL1" s="70"/>
      <c r="AM1" s="70"/>
      <c r="AN1" s="70"/>
      <c r="AO1" s="70"/>
      <c r="AP1" s="70"/>
      <c r="AQ1" s="70"/>
      <c r="AR1" s="70"/>
      <c r="AS1" s="70"/>
    </row>
    <row r="2" spans="1:49" ht="20.25" customHeight="1">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row>
    <row r="3" spans="1:49" ht="25.15" customHeight="1">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row>
    <row r="4" spans="1:49" ht="16.5" customHeight="1">
      <c r="D4" t="s">
        <v>82</v>
      </c>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row>
    <row r="5" spans="1:49" ht="19.899999999999999" hidden="1" customHeight="1">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row>
    <row r="6" spans="1:49" ht="19.899999999999999" hidden="1" customHeight="1">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row>
    <row r="7" spans="1:49" ht="19.899999999999999" hidden="1" customHeight="1">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row>
    <row r="8" spans="1:49" ht="19.899999999999999" hidden="1" customHeight="1">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row>
    <row r="9" spans="1:49" ht="0.75" hidden="1" customHeight="1">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row>
    <row r="10" spans="1:49" ht="0.75" hidden="1" customHeight="1">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row>
    <row r="11" spans="1:49" ht="0.75" hidden="1" customHeight="1">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row>
    <row r="12" spans="1:49" ht="0.75" hidden="1" customHeight="1">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row>
    <row r="13" spans="1:49" ht="21.6" customHeight="1">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row>
    <row r="14" spans="1:49" ht="73.5" customHeight="1">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row>
    <row r="15" spans="1:49" ht="19.899999999999999" customHeight="1">
      <c r="A15" s="65" t="s">
        <v>53</v>
      </c>
      <c r="B15" s="65"/>
      <c r="C15" s="65"/>
      <c r="D15" s="65"/>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row>
    <row r="16" spans="1:49" ht="19.899999999999999" customHeight="1">
      <c r="A16" s="65" t="s">
        <v>159</v>
      </c>
      <c r="B16" s="65"/>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1"/>
      <c r="AU16" s="1"/>
      <c r="AV16" s="1"/>
      <c r="AW16" s="1"/>
    </row>
    <row r="17" spans="1:49" ht="15"/>
    <row r="18" spans="1:49" ht="19.899999999999999"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79"/>
      <c r="AB18" s="2"/>
      <c r="AC18" s="2"/>
      <c r="AD18" s="2"/>
      <c r="AE18" s="2"/>
      <c r="AF18" s="2"/>
      <c r="AG18" s="2"/>
      <c r="AH18" s="2"/>
      <c r="AI18" s="2"/>
      <c r="AJ18" s="2"/>
      <c r="AK18" s="2"/>
      <c r="AL18" s="2"/>
      <c r="AM18" s="2"/>
      <c r="AN18" s="2"/>
      <c r="AO18" s="2"/>
      <c r="AP18" s="2"/>
      <c r="AQ18" s="2"/>
      <c r="AR18" s="2"/>
      <c r="AS18" s="2" t="s">
        <v>43</v>
      </c>
      <c r="AT18" s="2"/>
      <c r="AU18" s="2"/>
      <c r="AV18" s="2"/>
      <c r="AW18" s="2"/>
    </row>
    <row r="19" spans="1:49" ht="15" customHeight="1">
      <c r="A19" s="67" t="s">
        <v>4</v>
      </c>
      <c r="B19" s="53" t="s">
        <v>44</v>
      </c>
      <c r="C19" s="53" t="s">
        <v>5</v>
      </c>
      <c r="D19" s="53" t="s">
        <v>6</v>
      </c>
      <c r="E19" s="56" t="s">
        <v>7</v>
      </c>
      <c r="F19" s="57"/>
      <c r="G19" s="57"/>
      <c r="H19" s="57"/>
      <c r="I19" s="57"/>
      <c r="J19" s="57"/>
      <c r="K19" s="57"/>
      <c r="L19" s="57"/>
      <c r="M19" s="57"/>
      <c r="N19" s="57"/>
      <c r="O19" s="57"/>
      <c r="P19" s="57"/>
      <c r="Q19" s="57"/>
      <c r="R19" s="57"/>
      <c r="S19" s="58"/>
      <c r="T19" s="53" t="s">
        <v>8</v>
      </c>
      <c r="U19" s="71" t="s">
        <v>9</v>
      </c>
      <c r="V19" s="71" t="s">
        <v>10</v>
      </c>
      <c r="W19" s="71" t="s">
        <v>11</v>
      </c>
      <c r="X19" s="71" t="s">
        <v>12</v>
      </c>
      <c r="Y19" s="71" t="s">
        <v>13</v>
      </c>
      <c r="Z19" s="66" t="s">
        <v>4</v>
      </c>
      <c r="AA19" s="72" t="s">
        <v>0</v>
      </c>
      <c r="AB19" s="73"/>
      <c r="AC19" s="73"/>
      <c r="AD19" s="73"/>
      <c r="AE19" s="73"/>
      <c r="AF19" s="73"/>
      <c r="AG19" s="73"/>
      <c r="AH19" s="73"/>
      <c r="AI19" s="73"/>
      <c r="AJ19" s="73"/>
      <c r="AK19" s="73"/>
      <c r="AL19" s="73"/>
      <c r="AM19" s="73"/>
      <c r="AN19" s="73"/>
      <c r="AO19" s="73"/>
      <c r="AP19" s="73"/>
      <c r="AQ19" s="73"/>
      <c r="AR19" s="73"/>
      <c r="AS19" s="74"/>
      <c r="AT19" s="66" t="s">
        <v>14</v>
      </c>
      <c r="AU19" s="66" t="s">
        <v>15</v>
      </c>
      <c r="AV19" s="66" t="s">
        <v>16</v>
      </c>
      <c r="AW19" s="66" t="s">
        <v>4</v>
      </c>
    </row>
    <row r="20" spans="1:49" ht="7.5" customHeight="1">
      <c r="A20" s="68"/>
      <c r="B20" s="54"/>
      <c r="C20" s="54"/>
      <c r="D20" s="54"/>
      <c r="E20" s="59"/>
      <c r="F20" s="60"/>
      <c r="G20" s="60"/>
      <c r="H20" s="60"/>
      <c r="I20" s="60"/>
      <c r="J20" s="60"/>
      <c r="K20" s="60"/>
      <c r="L20" s="60"/>
      <c r="M20" s="60"/>
      <c r="N20" s="60"/>
      <c r="O20" s="60"/>
      <c r="P20" s="60"/>
      <c r="Q20" s="60"/>
      <c r="R20" s="60"/>
      <c r="S20" s="61"/>
      <c r="T20" s="54"/>
      <c r="U20" s="71" t="s">
        <v>9</v>
      </c>
      <c r="V20" s="71" t="s">
        <v>10</v>
      </c>
      <c r="W20" s="71" t="s">
        <v>11</v>
      </c>
      <c r="X20" s="71" t="s">
        <v>12</v>
      </c>
      <c r="Y20" s="71"/>
      <c r="Z20" s="66"/>
      <c r="AA20" s="75"/>
      <c r="AB20" s="76"/>
      <c r="AC20" s="76"/>
      <c r="AD20" s="76"/>
      <c r="AE20" s="76"/>
      <c r="AF20" s="76"/>
      <c r="AG20" s="76"/>
      <c r="AH20" s="76"/>
      <c r="AI20" s="76"/>
      <c r="AJ20" s="76"/>
      <c r="AK20" s="76"/>
      <c r="AL20" s="76"/>
      <c r="AM20" s="76"/>
      <c r="AN20" s="76"/>
      <c r="AO20" s="76"/>
      <c r="AP20" s="76"/>
      <c r="AQ20" s="76"/>
      <c r="AR20" s="76"/>
      <c r="AS20" s="77"/>
      <c r="AT20" s="66" t="s">
        <v>1</v>
      </c>
      <c r="AU20" s="66" t="s">
        <v>2</v>
      </c>
      <c r="AV20" s="66" t="s">
        <v>3</v>
      </c>
      <c r="AW20" s="66"/>
    </row>
    <row r="21" spans="1:49" ht="15" hidden="1" customHeight="1">
      <c r="A21" s="68"/>
      <c r="B21" s="54"/>
      <c r="C21" s="54"/>
      <c r="D21" s="54"/>
      <c r="E21" s="59"/>
      <c r="F21" s="60"/>
      <c r="G21" s="60"/>
      <c r="H21" s="60"/>
      <c r="I21" s="60"/>
      <c r="J21" s="60"/>
      <c r="K21" s="60"/>
      <c r="L21" s="60"/>
      <c r="M21" s="60"/>
      <c r="N21" s="60"/>
      <c r="O21" s="60"/>
      <c r="P21" s="60"/>
      <c r="Q21" s="60"/>
      <c r="R21" s="60"/>
      <c r="S21" s="61"/>
      <c r="T21" s="54"/>
      <c r="U21" s="3"/>
      <c r="V21" s="4"/>
      <c r="W21" s="4"/>
      <c r="X21" s="4"/>
      <c r="Y21" s="4"/>
      <c r="Z21" s="3"/>
      <c r="AA21" s="80"/>
      <c r="AB21" s="3"/>
      <c r="AC21" s="3"/>
      <c r="AD21" s="3"/>
      <c r="AE21" s="3"/>
      <c r="AF21" s="3"/>
      <c r="AG21" s="3"/>
      <c r="AH21" s="3"/>
      <c r="AI21" s="3"/>
      <c r="AJ21" s="3"/>
      <c r="AK21" s="3"/>
      <c r="AL21" s="3"/>
      <c r="AM21" s="3"/>
      <c r="AN21" s="3"/>
      <c r="AO21" s="3"/>
      <c r="AP21" s="3"/>
      <c r="AQ21" s="3"/>
      <c r="AR21" s="3"/>
      <c r="AS21" s="3"/>
      <c r="AT21" s="3"/>
      <c r="AU21" s="3"/>
      <c r="AV21" s="3"/>
      <c r="AW21" s="3"/>
    </row>
    <row r="22" spans="1:49" ht="15.75">
      <c r="A22" s="69"/>
      <c r="B22" s="55"/>
      <c r="C22" s="55"/>
      <c r="D22" s="55"/>
      <c r="E22" s="62"/>
      <c r="F22" s="63"/>
      <c r="G22" s="63"/>
      <c r="H22" s="63"/>
      <c r="I22" s="63"/>
      <c r="J22" s="63"/>
      <c r="K22" s="63"/>
      <c r="L22" s="63"/>
      <c r="M22" s="63"/>
      <c r="N22" s="63"/>
      <c r="O22" s="63"/>
      <c r="P22" s="63"/>
      <c r="Q22" s="63"/>
      <c r="R22" s="63"/>
      <c r="S22" s="64"/>
      <c r="T22" s="55"/>
      <c r="U22" s="3"/>
      <c r="V22" s="4"/>
      <c r="W22" s="4"/>
      <c r="X22" s="4"/>
      <c r="Y22" s="4"/>
      <c r="Z22" s="3"/>
      <c r="AA22" s="81">
        <v>2026</v>
      </c>
      <c r="AB22" s="20"/>
      <c r="AC22" s="20"/>
      <c r="AD22" s="20"/>
      <c r="AE22" s="20"/>
      <c r="AF22" s="20"/>
      <c r="AG22" s="20"/>
      <c r="AH22" s="20"/>
      <c r="AI22" s="20"/>
      <c r="AJ22" s="20"/>
      <c r="AK22" s="20"/>
      <c r="AL22" s="20"/>
      <c r="AM22" s="20"/>
      <c r="AN22" s="20"/>
      <c r="AO22" s="20">
        <v>2027</v>
      </c>
      <c r="AP22" s="20"/>
      <c r="AQ22" s="20"/>
      <c r="AR22" s="20"/>
      <c r="AS22" s="20">
        <v>2028</v>
      </c>
      <c r="AT22" s="3"/>
      <c r="AU22" s="3"/>
      <c r="AV22" s="3"/>
      <c r="AW22" s="3"/>
    </row>
    <row r="23" spans="1:49" ht="44.45" customHeight="1">
      <c r="A23" s="6" t="s">
        <v>83</v>
      </c>
      <c r="B23" s="5" t="s">
        <v>17</v>
      </c>
      <c r="C23" s="5"/>
      <c r="D23" s="5"/>
      <c r="E23" s="5"/>
      <c r="F23" s="5"/>
      <c r="G23" s="5"/>
      <c r="H23" s="5"/>
      <c r="I23" s="5"/>
      <c r="J23" s="5"/>
      <c r="K23" s="5"/>
      <c r="L23" s="5"/>
      <c r="M23" s="5"/>
      <c r="N23" s="5"/>
      <c r="O23" s="5"/>
      <c r="P23" s="5"/>
      <c r="Q23" s="5"/>
      <c r="R23" s="5"/>
      <c r="S23" s="5"/>
      <c r="T23" s="5"/>
      <c r="U23" s="5"/>
      <c r="V23" s="7"/>
      <c r="W23" s="7"/>
      <c r="X23" s="7"/>
      <c r="Y23" s="7"/>
      <c r="Z23" s="6" t="s">
        <v>54</v>
      </c>
      <c r="AA23" s="39">
        <f t="shared" ref="AA23:AN23" si="0">AA71</f>
        <v>40321.699999999997</v>
      </c>
      <c r="AB23" s="39" t="e">
        <f t="shared" si="0"/>
        <v>#REF!</v>
      </c>
      <c r="AC23" s="39" t="e">
        <f t="shared" si="0"/>
        <v>#REF!</v>
      </c>
      <c r="AD23" s="39" t="e">
        <f t="shared" si="0"/>
        <v>#REF!</v>
      </c>
      <c r="AE23" s="39" t="e">
        <f t="shared" si="0"/>
        <v>#REF!</v>
      </c>
      <c r="AF23" s="39" t="e">
        <f t="shared" si="0"/>
        <v>#REF!</v>
      </c>
      <c r="AG23" s="39" t="e">
        <f t="shared" si="0"/>
        <v>#REF!</v>
      </c>
      <c r="AH23" s="39" t="e">
        <f t="shared" si="0"/>
        <v>#REF!</v>
      </c>
      <c r="AI23" s="39" t="e">
        <f t="shared" si="0"/>
        <v>#REF!</v>
      </c>
      <c r="AJ23" s="39" t="e">
        <f t="shared" si="0"/>
        <v>#REF!</v>
      </c>
      <c r="AK23" s="39" t="e">
        <f t="shared" si="0"/>
        <v>#REF!</v>
      </c>
      <c r="AL23" s="39" t="e">
        <f t="shared" si="0"/>
        <v>#REF!</v>
      </c>
      <c r="AM23" s="39" t="e">
        <f t="shared" si="0"/>
        <v>#REF!</v>
      </c>
      <c r="AN23" s="39" t="e">
        <f t="shared" si="0"/>
        <v>#REF!</v>
      </c>
      <c r="AO23" s="39">
        <f>AO24+AO25+AO26+AO27+AO28+AO30+AO31+AO32+AO33+AO34+AO36+AO35+AO37+AO38+AO39+AO40+AO41+AO42+AO43+AO44+AO45+AO46+AO47+AO48+AO49+AO50+AO51+AO52+AO53+AO54+AO55+AO56+AO57+AO58+AO59+AO60+AO61+AO63+AO64+AO65+AO66+AO67+AO70</f>
        <v>28791.500000000007</v>
      </c>
      <c r="AP23" s="39" t="e">
        <f>AP71</f>
        <v>#REF!</v>
      </c>
      <c r="AQ23" s="39" t="e">
        <f>AQ71</f>
        <v>#REF!</v>
      </c>
      <c r="AR23" s="39" t="e">
        <f>AR71</f>
        <v>#REF!</v>
      </c>
      <c r="AS23" s="39">
        <f>AS71</f>
        <v>27291.599999999999</v>
      </c>
      <c r="AT23" s="8"/>
      <c r="AU23" s="8"/>
      <c r="AV23" s="8"/>
      <c r="AW23" s="6" t="s">
        <v>54</v>
      </c>
    </row>
    <row r="24" spans="1:49" s="10" customFormat="1" ht="65.25" customHeight="1">
      <c r="A24" s="15" t="s">
        <v>84</v>
      </c>
      <c r="B24" s="16" t="s">
        <v>17</v>
      </c>
      <c r="C24" s="16" t="s">
        <v>18</v>
      </c>
      <c r="D24" s="16" t="s">
        <v>19</v>
      </c>
      <c r="E24" s="16" t="s">
        <v>85</v>
      </c>
      <c r="F24" s="16"/>
      <c r="G24" s="16"/>
      <c r="H24" s="16"/>
      <c r="I24" s="16"/>
      <c r="J24" s="16"/>
      <c r="K24" s="16"/>
      <c r="L24" s="16"/>
      <c r="M24" s="16"/>
      <c r="N24" s="16"/>
      <c r="O24" s="16"/>
      <c r="P24" s="16"/>
      <c r="Q24" s="16"/>
      <c r="R24" s="16"/>
      <c r="S24" s="16"/>
      <c r="T24" s="16" t="s">
        <v>46</v>
      </c>
      <c r="U24" s="16"/>
      <c r="V24" s="17"/>
      <c r="W24" s="17"/>
      <c r="X24" s="17"/>
      <c r="Y24" s="17"/>
      <c r="Z24" s="15" t="s">
        <v>55</v>
      </c>
      <c r="AA24" s="40">
        <v>14101.2</v>
      </c>
      <c r="AB24" s="41"/>
      <c r="AC24" s="41"/>
      <c r="AD24" s="41"/>
      <c r="AE24" s="42"/>
      <c r="AF24" s="42"/>
      <c r="AG24" s="42"/>
      <c r="AH24" s="42"/>
      <c r="AI24" s="42"/>
      <c r="AJ24" s="42"/>
      <c r="AK24" s="42"/>
      <c r="AL24" s="42"/>
      <c r="AM24" s="42"/>
      <c r="AN24" s="42"/>
      <c r="AO24" s="43">
        <v>13756</v>
      </c>
      <c r="AP24" s="44"/>
      <c r="AQ24" s="44"/>
      <c r="AR24" s="44"/>
      <c r="AS24" s="43">
        <v>13263.8</v>
      </c>
      <c r="AT24" s="18"/>
      <c r="AU24" s="18"/>
      <c r="AV24" s="18"/>
      <c r="AW24" s="15" t="s">
        <v>55</v>
      </c>
    </row>
    <row r="25" spans="1:49" s="10" customFormat="1" ht="63.75" customHeight="1">
      <c r="A25" s="15" t="s">
        <v>86</v>
      </c>
      <c r="B25" s="16" t="s">
        <v>17</v>
      </c>
      <c r="C25" s="16" t="s">
        <v>18</v>
      </c>
      <c r="D25" s="16" t="s">
        <v>19</v>
      </c>
      <c r="E25" s="16" t="s">
        <v>87</v>
      </c>
      <c r="F25" s="16"/>
      <c r="G25" s="16"/>
      <c r="H25" s="16"/>
      <c r="I25" s="16"/>
      <c r="J25" s="16"/>
      <c r="K25" s="16"/>
      <c r="L25" s="16"/>
      <c r="M25" s="16"/>
      <c r="N25" s="16"/>
      <c r="O25" s="16"/>
      <c r="P25" s="16"/>
      <c r="Q25" s="16"/>
      <c r="R25" s="16"/>
      <c r="S25" s="16"/>
      <c r="T25" s="16" t="s">
        <v>45</v>
      </c>
      <c r="U25" s="16"/>
      <c r="V25" s="17"/>
      <c r="W25" s="17"/>
      <c r="X25" s="17"/>
      <c r="Y25" s="17"/>
      <c r="Z25" s="15" t="s">
        <v>56</v>
      </c>
      <c r="AA25" s="40">
        <v>1018.1</v>
      </c>
      <c r="AB25" s="41"/>
      <c r="AC25" s="41"/>
      <c r="AD25" s="41"/>
      <c r="AE25" s="42"/>
      <c r="AF25" s="42"/>
      <c r="AG25" s="42"/>
      <c r="AH25" s="42"/>
      <c r="AI25" s="42"/>
      <c r="AJ25" s="42"/>
      <c r="AK25" s="42"/>
      <c r="AL25" s="42"/>
      <c r="AM25" s="42"/>
      <c r="AN25" s="42"/>
      <c r="AO25" s="43">
        <v>725</v>
      </c>
      <c r="AP25" s="44"/>
      <c r="AQ25" s="44"/>
      <c r="AR25" s="44"/>
      <c r="AS25" s="43">
        <v>562.5</v>
      </c>
      <c r="AT25" s="18"/>
      <c r="AU25" s="18"/>
      <c r="AV25" s="18"/>
      <c r="AW25" s="15" t="s">
        <v>56</v>
      </c>
    </row>
    <row r="26" spans="1:49" s="10" customFormat="1" ht="58.5" customHeight="1">
      <c r="A26" s="15" t="s">
        <v>88</v>
      </c>
      <c r="B26" s="16" t="s">
        <v>17</v>
      </c>
      <c r="C26" s="16" t="s">
        <v>18</v>
      </c>
      <c r="D26" s="16" t="s">
        <v>19</v>
      </c>
      <c r="E26" s="16" t="s">
        <v>89</v>
      </c>
      <c r="F26" s="16"/>
      <c r="G26" s="16"/>
      <c r="H26" s="16"/>
      <c r="I26" s="16"/>
      <c r="J26" s="16"/>
      <c r="K26" s="16"/>
      <c r="L26" s="16"/>
      <c r="M26" s="16"/>
      <c r="N26" s="16"/>
      <c r="O26" s="16"/>
      <c r="P26" s="16"/>
      <c r="Q26" s="16"/>
      <c r="R26" s="16"/>
      <c r="S26" s="16"/>
      <c r="T26" s="16" t="s">
        <v>45</v>
      </c>
      <c r="U26" s="16"/>
      <c r="V26" s="17"/>
      <c r="W26" s="17"/>
      <c r="X26" s="17"/>
      <c r="Y26" s="17"/>
      <c r="Z26" s="15" t="s">
        <v>57</v>
      </c>
      <c r="AA26" s="40">
        <v>5</v>
      </c>
      <c r="AB26" s="41"/>
      <c r="AC26" s="41"/>
      <c r="AD26" s="41"/>
      <c r="AE26" s="42"/>
      <c r="AF26" s="42"/>
      <c r="AG26" s="42"/>
      <c r="AH26" s="42"/>
      <c r="AI26" s="42"/>
      <c r="AJ26" s="42"/>
      <c r="AK26" s="42"/>
      <c r="AL26" s="42"/>
      <c r="AM26" s="42"/>
      <c r="AN26" s="42"/>
      <c r="AO26" s="44">
        <v>20</v>
      </c>
      <c r="AP26" s="44"/>
      <c r="AQ26" s="44"/>
      <c r="AR26" s="44"/>
      <c r="AS26" s="44">
        <v>20</v>
      </c>
      <c r="AT26" s="18"/>
      <c r="AU26" s="18"/>
      <c r="AV26" s="18"/>
      <c r="AW26" s="15" t="s">
        <v>57</v>
      </c>
    </row>
    <row r="27" spans="1:49" s="10" customFormat="1" ht="162" customHeight="1">
      <c r="A27" s="15" t="s">
        <v>90</v>
      </c>
      <c r="B27" s="16" t="s">
        <v>17</v>
      </c>
      <c r="C27" s="16" t="s">
        <v>18</v>
      </c>
      <c r="D27" s="16" t="s">
        <v>19</v>
      </c>
      <c r="E27" s="16" t="s">
        <v>20</v>
      </c>
      <c r="F27" s="16"/>
      <c r="G27" s="16"/>
      <c r="H27" s="16"/>
      <c r="I27" s="16"/>
      <c r="J27" s="16"/>
      <c r="K27" s="16"/>
      <c r="L27" s="16"/>
      <c r="M27" s="16"/>
      <c r="N27" s="16"/>
      <c r="O27" s="16"/>
      <c r="P27" s="16"/>
      <c r="Q27" s="16"/>
      <c r="R27" s="16"/>
      <c r="S27" s="16"/>
      <c r="T27" s="16" t="s">
        <v>45</v>
      </c>
      <c r="U27" s="16"/>
      <c r="V27" s="17"/>
      <c r="W27" s="17"/>
      <c r="X27" s="17"/>
      <c r="Y27" s="17"/>
      <c r="Z27" s="15" t="s">
        <v>21</v>
      </c>
      <c r="AA27" s="40">
        <v>0.2</v>
      </c>
      <c r="AB27" s="41"/>
      <c r="AC27" s="41"/>
      <c r="AD27" s="41"/>
      <c r="AE27" s="42"/>
      <c r="AF27" s="42"/>
      <c r="AG27" s="42"/>
      <c r="AH27" s="42"/>
      <c r="AI27" s="42"/>
      <c r="AJ27" s="42"/>
      <c r="AK27" s="42"/>
      <c r="AL27" s="42"/>
      <c r="AM27" s="42"/>
      <c r="AN27" s="42"/>
      <c r="AO27" s="44">
        <v>0.2</v>
      </c>
      <c r="AP27" s="44"/>
      <c r="AQ27" s="44"/>
      <c r="AR27" s="44"/>
      <c r="AS27" s="44">
        <v>0.2</v>
      </c>
      <c r="AT27" s="18"/>
      <c r="AU27" s="18"/>
      <c r="AV27" s="18"/>
      <c r="AW27" s="15" t="s">
        <v>21</v>
      </c>
    </row>
    <row r="28" spans="1:49" s="10" customFormat="1" ht="104.25" customHeight="1">
      <c r="A28" s="15" t="s">
        <v>91</v>
      </c>
      <c r="B28" s="16" t="s">
        <v>17</v>
      </c>
      <c r="C28" s="16" t="s">
        <v>18</v>
      </c>
      <c r="D28" s="16" t="s">
        <v>19</v>
      </c>
      <c r="E28" s="16" t="s">
        <v>22</v>
      </c>
      <c r="F28" s="16"/>
      <c r="G28" s="16"/>
      <c r="H28" s="16"/>
      <c r="I28" s="16"/>
      <c r="J28" s="16"/>
      <c r="K28" s="16"/>
      <c r="L28" s="16"/>
      <c r="M28" s="16"/>
      <c r="N28" s="16"/>
      <c r="O28" s="16"/>
      <c r="P28" s="16"/>
      <c r="Q28" s="16"/>
      <c r="R28" s="16"/>
      <c r="S28" s="16"/>
      <c r="T28" s="16" t="s">
        <v>48</v>
      </c>
      <c r="U28" s="16"/>
      <c r="V28" s="17"/>
      <c r="W28" s="17"/>
      <c r="X28" s="17"/>
      <c r="Y28" s="17"/>
      <c r="Z28" s="15" t="s">
        <v>23</v>
      </c>
      <c r="AA28" s="40">
        <v>93.7</v>
      </c>
      <c r="AB28" s="41"/>
      <c r="AC28" s="41"/>
      <c r="AD28" s="41"/>
      <c r="AE28" s="42"/>
      <c r="AF28" s="42"/>
      <c r="AG28" s="42"/>
      <c r="AH28" s="42"/>
      <c r="AI28" s="42"/>
      <c r="AJ28" s="42"/>
      <c r="AK28" s="42"/>
      <c r="AL28" s="42"/>
      <c r="AM28" s="42"/>
      <c r="AN28" s="42"/>
      <c r="AO28" s="44">
        <v>0</v>
      </c>
      <c r="AP28" s="44"/>
      <c r="AQ28" s="44"/>
      <c r="AR28" s="44"/>
      <c r="AS28" s="44">
        <v>0</v>
      </c>
      <c r="AT28" s="18"/>
      <c r="AU28" s="18"/>
      <c r="AV28" s="18"/>
      <c r="AW28" s="15" t="s">
        <v>23</v>
      </c>
    </row>
    <row r="29" spans="1:49" s="10" customFormat="1" ht="104.25" customHeight="1">
      <c r="A29" s="52" t="s">
        <v>165</v>
      </c>
      <c r="B29" s="16" t="s">
        <v>17</v>
      </c>
      <c r="C29" s="16" t="s">
        <v>18</v>
      </c>
      <c r="D29" s="16" t="s">
        <v>19</v>
      </c>
      <c r="E29" s="16" t="s">
        <v>164</v>
      </c>
      <c r="F29" s="16"/>
      <c r="G29" s="16"/>
      <c r="H29" s="16"/>
      <c r="I29" s="16"/>
      <c r="J29" s="16"/>
      <c r="K29" s="16"/>
      <c r="L29" s="16"/>
      <c r="M29" s="16"/>
      <c r="N29" s="16"/>
      <c r="O29" s="16"/>
      <c r="P29" s="16"/>
      <c r="Q29" s="16"/>
      <c r="R29" s="16"/>
      <c r="S29" s="16"/>
      <c r="T29" s="16" t="s">
        <v>48</v>
      </c>
      <c r="U29" s="16"/>
      <c r="V29" s="17"/>
      <c r="W29" s="17"/>
      <c r="X29" s="17"/>
      <c r="Y29" s="17"/>
      <c r="Z29" s="15" t="s">
        <v>23</v>
      </c>
      <c r="AA29" s="40">
        <v>351.8</v>
      </c>
      <c r="AB29" s="41"/>
      <c r="AC29" s="41"/>
      <c r="AD29" s="41"/>
      <c r="AE29" s="42"/>
      <c r="AF29" s="42"/>
      <c r="AG29" s="42"/>
      <c r="AH29" s="42"/>
      <c r="AI29" s="42"/>
      <c r="AJ29" s="42"/>
      <c r="AK29" s="42"/>
      <c r="AL29" s="42"/>
      <c r="AM29" s="42"/>
      <c r="AN29" s="42"/>
      <c r="AO29" s="44">
        <v>0</v>
      </c>
      <c r="AP29" s="44"/>
      <c r="AQ29" s="44"/>
      <c r="AR29" s="44"/>
      <c r="AS29" s="44">
        <v>0</v>
      </c>
      <c r="AT29" s="18"/>
      <c r="AU29" s="18"/>
      <c r="AV29" s="18"/>
      <c r="AW29" s="15" t="s">
        <v>23</v>
      </c>
    </row>
    <row r="30" spans="1:49" s="10" customFormat="1" ht="109.5" customHeight="1">
      <c r="A30" s="15" t="s">
        <v>92</v>
      </c>
      <c r="B30" s="16" t="s">
        <v>17</v>
      </c>
      <c r="C30" s="16" t="s">
        <v>18</v>
      </c>
      <c r="D30" s="16" t="s">
        <v>24</v>
      </c>
      <c r="E30" s="16" t="s">
        <v>25</v>
      </c>
      <c r="F30" s="16"/>
      <c r="G30" s="16"/>
      <c r="H30" s="16"/>
      <c r="I30" s="16"/>
      <c r="J30" s="16"/>
      <c r="K30" s="16"/>
      <c r="L30" s="16"/>
      <c r="M30" s="16"/>
      <c r="N30" s="16"/>
      <c r="O30" s="16"/>
      <c r="P30" s="16"/>
      <c r="Q30" s="16"/>
      <c r="R30" s="16"/>
      <c r="S30" s="16"/>
      <c r="T30" s="16" t="s">
        <v>48</v>
      </c>
      <c r="U30" s="16"/>
      <c r="V30" s="17"/>
      <c r="W30" s="17"/>
      <c r="X30" s="17"/>
      <c r="Y30" s="17"/>
      <c r="Z30" s="15" t="s">
        <v>26</v>
      </c>
      <c r="AA30" s="40">
        <v>509.2</v>
      </c>
      <c r="AB30" s="41"/>
      <c r="AC30" s="41"/>
      <c r="AD30" s="41"/>
      <c r="AE30" s="42"/>
      <c r="AF30" s="42"/>
      <c r="AG30" s="42"/>
      <c r="AH30" s="42"/>
      <c r="AI30" s="42"/>
      <c r="AJ30" s="42"/>
      <c r="AK30" s="42"/>
      <c r="AL30" s="42"/>
      <c r="AM30" s="42"/>
      <c r="AN30" s="42"/>
      <c r="AO30" s="44">
        <v>0</v>
      </c>
      <c r="AP30" s="44"/>
      <c r="AQ30" s="44"/>
      <c r="AR30" s="44"/>
      <c r="AS30" s="44">
        <v>0</v>
      </c>
      <c r="AT30" s="18"/>
      <c r="AU30" s="18"/>
      <c r="AV30" s="18"/>
      <c r="AW30" s="15" t="s">
        <v>26</v>
      </c>
    </row>
    <row r="31" spans="1:49" s="10" customFormat="1" ht="61.5" customHeight="1">
      <c r="A31" s="30" t="s">
        <v>93</v>
      </c>
      <c r="B31" s="29" t="s">
        <v>17</v>
      </c>
      <c r="C31" s="29" t="s">
        <v>18</v>
      </c>
      <c r="D31" s="29" t="s">
        <v>27</v>
      </c>
      <c r="E31" s="29" t="s">
        <v>81</v>
      </c>
      <c r="F31" s="26"/>
      <c r="G31" s="26"/>
      <c r="H31" s="26"/>
      <c r="I31" s="26"/>
      <c r="J31" s="26"/>
      <c r="K31" s="26"/>
      <c r="L31" s="26"/>
      <c r="M31" s="26"/>
      <c r="N31" s="26"/>
      <c r="O31" s="26"/>
      <c r="P31" s="26"/>
      <c r="Q31" s="26"/>
      <c r="R31" s="26"/>
      <c r="S31" s="26" t="s">
        <v>49</v>
      </c>
      <c r="T31" s="16" t="s">
        <v>49</v>
      </c>
      <c r="U31" s="27"/>
      <c r="V31" s="27"/>
      <c r="W31" s="27"/>
      <c r="X31" s="28"/>
      <c r="Y31" s="28"/>
      <c r="Z31" s="28"/>
      <c r="AA31" s="82">
        <v>739.8</v>
      </c>
      <c r="AB31" s="45"/>
      <c r="AC31" s="45"/>
      <c r="AD31" s="45"/>
      <c r="AE31" s="45"/>
      <c r="AF31" s="45"/>
      <c r="AG31" s="45"/>
      <c r="AH31" s="46">
        <v>0</v>
      </c>
      <c r="AI31" s="46"/>
      <c r="AJ31" s="46"/>
      <c r="AK31" s="46"/>
      <c r="AL31" s="46">
        <v>651.4</v>
      </c>
      <c r="AM31" s="42"/>
      <c r="AN31" s="42"/>
      <c r="AO31" s="44">
        <v>0</v>
      </c>
      <c r="AP31" s="44"/>
      <c r="AQ31" s="44"/>
      <c r="AR31" s="44"/>
      <c r="AS31" s="44">
        <v>0</v>
      </c>
      <c r="AT31" s="18"/>
      <c r="AU31" s="18"/>
      <c r="AV31" s="18"/>
      <c r="AW31" s="15"/>
    </row>
    <row r="32" spans="1:49" s="10" customFormat="1" ht="47.25" customHeight="1">
      <c r="A32" s="19" t="s">
        <v>94</v>
      </c>
      <c r="B32" s="16" t="s">
        <v>17</v>
      </c>
      <c r="C32" s="16" t="s">
        <v>18</v>
      </c>
      <c r="D32" s="16" t="s">
        <v>28</v>
      </c>
      <c r="E32" s="16" t="s">
        <v>29</v>
      </c>
      <c r="F32" s="16"/>
      <c r="G32" s="16"/>
      <c r="H32" s="16"/>
      <c r="I32" s="16"/>
      <c r="J32" s="16"/>
      <c r="K32" s="16"/>
      <c r="L32" s="16"/>
      <c r="M32" s="16"/>
      <c r="N32" s="16"/>
      <c r="O32" s="16"/>
      <c r="P32" s="16"/>
      <c r="Q32" s="16"/>
      <c r="R32" s="16"/>
      <c r="S32" s="16"/>
      <c r="T32" s="16" t="s">
        <v>50</v>
      </c>
      <c r="U32" s="16"/>
      <c r="V32" s="17"/>
      <c r="W32" s="17"/>
      <c r="X32" s="17"/>
      <c r="Y32" s="17"/>
      <c r="Z32" s="19" t="s">
        <v>58</v>
      </c>
      <c r="AA32" s="40">
        <v>100</v>
      </c>
      <c r="AB32" s="41"/>
      <c r="AC32" s="41"/>
      <c r="AD32" s="41"/>
      <c r="AE32" s="42"/>
      <c r="AF32" s="42"/>
      <c r="AG32" s="42"/>
      <c r="AH32" s="42"/>
      <c r="AI32" s="42"/>
      <c r="AJ32" s="42"/>
      <c r="AK32" s="42"/>
      <c r="AL32" s="42"/>
      <c r="AM32" s="42"/>
      <c r="AN32" s="42"/>
      <c r="AO32" s="44">
        <v>180</v>
      </c>
      <c r="AP32" s="44"/>
      <c r="AQ32" s="44"/>
      <c r="AR32" s="44"/>
      <c r="AS32" s="44">
        <v>180</v>
      </c>
      <c r="AT32" s="18"/>
      <c r="AU32" s="18"/>
      <c r="AV32" s="18"/>
      <c r="AW32" s="19" t="s">
        <v>58</v>
      </c>
    </row>
    <row r="33" spans="1:49" s="10" customFormat="1" ht="84.75" customHeight="1">
      <c r="A33" s="15" t="s">
        <v>95</v>
      </c>
      <c r="B33" s="16" t="s">
        <v>17</v>
      </c>
      <c r="C33" s="16" t="s">
        <v>18</v>
      </c>
      <c r="D33" s="16" t="s">
        <v>30</v>
      </c>
      <c r="E33" s="16" t="s">
        <v>154</v>
      </c>
      <c r="F33" s="16"/>
      <c r="G33" s="16"/>
      <c r="H33" s="16"/>
      <c r="I33" s="16"/>
      <c r="J33" s="16"/>
      <c r="K33" s="16"/>
      <c r="L33" s="16"/>
      <c r="M33" s="16"/>
      <c r="N33" s="16"/>
      <c r="O33" s="16"/>
      <c r="P33" s="16"/>
      <c r="Q33" s="16"/>
      <c r="R33" s="16"/>
      <c r="S33" s="16"/>
      <c r="T33" s="16" t="s">
        <v>45</v>
      </c>
      <c r="U33" s="16"/>
      <c r="V33" s="17"/>
      <c r="W33" s="17"/>
      <c r="X33" s="17"/>
      <c r="Y33" s="17"/>
      <c r="Z33" s="15" t="s">
        <v>59</v>
      </c>
      <c r="AA33" s="40">
        <v>25</v>
      </c>
      <c r="AB33" s="41"/>
      <c r="AC33" s="41"/>
      <c r="AD33" s="41"/>
      <c r="AE33" s="42"/>
      <c r="AF33" s="42"/>
      <c r="AG33" s="42"/>
      <c r="AH33" s="42"/>
      <c r="AI33" s="42"/>
      <c r="AJ33" s="42"/>
      <c r="AK33" s="42"/>
      <c r="AL33" s="42"/>
      <c r="AM33" s="42"/>
      <c r="AN33" s="42"/>
      <c r="AO33" s="44">
        <v>100</v>
      </c>
      <c r="AP33" s="44"/>
      <c r="AQ33" s="44"/>
      <c r="AR33" s="44"/>
      <c r="AS33" s="44">
        <v>5</v>
      </c>
      <c r="AT33" s="18"/>
      <c r="AU33" s="18"/>
      <c r="AV33" s="18"/>
      <c r="AW33" s="15" t="s">
        <v>59</v>
      </c>
    </row>
    <row r="34" spans="1:49" s="10" customFormat="1" ht="72" customHeight="1">
      <c r="A34" s="15" t="s">
        <v>96</v>
      </c>
      <c r="B34" s="16" t="s">
        <v>17</v>
      </c>
      <c r="C34" s="16" t="s">
        <v>18</v>
      </c>
      <c r="D34" s="16" t="s">
        <v>30</v>
      </c>
      <c r="E34" s="16" t="s">
        <v>155</v>
      </c>
      <c r="F34" s="16"/>
      <c r="G34" s="16"/>
      <c r="H34" s="16"/>
      <c r="I34" s="16"/>
      <c r="J34" s="16"/>
      <c r="K34" s="16"/>
      <c r="L34" s="16"/>
      <c r="M34" s="16"/>
      <c r="N34" s="16"/>
      <c r="O34" s="16"/>
      <c r="P34" s="16"/>
      <c r="Q34" s="16"/>
      <c r="R34" s="16"/>
      <c r="S34" s="16"/>
      <c r="T34" s="16" t="s">
        <v>47</v>
      </c>
      <c r="U34" s="16"/>
      <c r="V34" s="17"/>
      <c r="W34" s="17"/>
      <c r="X34" s="17"/>
      <c r="Y34" s="17"/>
      <c r="Z34" s="15" t="s">
        <v>60</v>
      </c>
      <c r="AA34" s="40">
        <v>656</v>
      </c>
      <c r="AB34" s="41"/>
      <c r="AC34" s="41"/>
      <c r="AD34" s="41"/>
      <c r="AE34" s="42"/>
      <c r="AF34" s="42"/>
      <c r="AG34" s="42"/>
      <c r="AH34" s="42"/>
      <c r="AI34" s="42"/>
      <c r="AJ34" s="42"/>
      <c r="AK34" s="42"/>
      <c r="AL34" s="42"/>
      <c r="AM34" s="42"/>
      <c r="AN34" s="42"/>
      <c r="AO34" s="44">
        <v>382</v>
      </c>
      <c r="AP34" s="44"/>
      <c r="AQ34" s="44"/>
      <c r="AR34" s="44"/>
      <c r="AS34" s="44">
        <v>50</v>
      </c>
      <c r="AT34" s="18"/>
      <c r="AU34" s="18"/>
      <c r="AV34" s="18"/>
      <c r="AW34" s="15" t="s">
        <v>60</v>
      </c>
    </row>
    <row r="35" spans="1:49" s="10" customFormat="1" ht="73.5" customHeight="1">
      <c r="A35" s="15" t="s">
        <v>97</v>
      </c>
      <c r="B35" s="16" t="s">
        <v>17</v>
      </c>
      <c r="C35" s="16" t="s">
        <v>18</v>
      </c>
      <c r="D35" s="16" t="s">
        <v>30</v>
      </c>
      <c r="E35" s="16" t="s">
        <v>150</v>
      </c>
      <c r="F35" s="16"/>
      <c r="G35" s="16"/>
      <c r="H35" s="16"/>
      <c r="I35" s="16"/>
      <c r="J35" s="16"/>
      <c r="K35" s="16"/>
      <c r="L35" s="16"/>
      <c r="M35" s="16"/>
      <c r="N35" s="16"/>
      <c r="O35" s="16"/>
      <c r="P35" s="16"/>
      <c r="Q35" s="16"/>
      <c r="R35" s="16"/>
      <c r="S35" s="16"/>
      <c r="T35" s="16" t="s">
        <v>45</v>
      </c>
      <c r="U35" s="16"/>
      <c r="V35" s="17"/>
      <c r="W35" s="17"/>
      <c r="X35" s="17"/>
      <c r="Y35" s="17"/>
      <c r="Z35" s="15" t="s">
        <v>61</v>
      </c>
      <c r="AA35" s="40">
        <v>45</v>
      </c>
      <c r="AB35" s="41"/>
      <c r="AC35" s="41"/>
      <c r="AD35" s="41"/>
      <c r="AE35" s="42"/>
      <c r="AF35" s="42"/>
      <c r="AG35" s="42"/>
      <c r="AH35" s="42"/>
      <c r="AI35" s="42"/>
      <c r="AJ35" s="42"/>
      <c r="AK35" s="42"/>
      <c r="AL35" s="42"/>
      <c r="AM35" s="42"/>
      <c r="AN35" s="42"/>
      <c r="AO35" s="44">
        <v>150</v>
      </c>
      <c r="AP35" s="44"/>
      <c r="AQ35" s="44"/>
      <c r="AR35" s="44"/>
      <c r="AS35" s="44">
        <v>5</v>
      </c>
      <c r="AT35" s="18"/>
      <c r="AU35" s="18"/>
      <c r="AV35" s="18"/>
      <c r="AW35" s="15" t="s">
        <v>61</v>
      </c>
    </row>
    <row r="36" spans="1:49" s="10" customFormat="1" ht="71.25" customHeight="1">
      <c r="A36" s="31" t="s">
        <v>98</v>
      </c>
      <c r="B36" s="16" t="s">
        <v>17</v>
      </c>
      <c r="C36" s="16" t="s">
        <v>18</v>
      </c>
      <c r="D36" s="16" t="s">
        <v>30</v>
      </c>
      <c r="E36" s="16" t="s">
        <v>79</v>
      </c>
      <c r="F36" s="16"/>
      <c r="G36" s="16"/>
      <c r="H36" s="16"/>
      <c r="I36" s="16"/>
      <c r="J36" s="16"/>
      <c r="K36" s="16"/>
      <c r="L36" s="16"/>
      <c r="M36" s="16"/>
      <c r="N36" s="16"/>
      <c r="O36" s="16"/>
      <c r="P36" s="16"/>
      <c r="Q36" s="16"/>
      <c r="R36" s="16"/>
      <c r="S36" s="16"/>
      <c r="T36" s="16" t="s">
        <v>45</v>
      </c>
      <c r="U36" s="16"/>
      <c r="V36" s="17"/>
      <c r="W36" s="17"/>
      <c r="X36" s="17"/>
      <c r="Y36" s="17"/>
      <c r="Z36" s="15"/>
      <c r="AA36" s="40">
        <v>5</v>
      </c>
      <c r="AB36" s="41"/>
      <c r="AC36" s="41"/>
      <c r="AD36" s="41"/>
      <c r="AE36" s="42"/>
      <c r="AF36" s="42"/>
      <c r="AG36" s="42"/>
      <c r="AH36" s="42"/>
      <c r="AI36" s="42"/>
      <c r="AJ36" s="42"/>
      <c r="AK36" s="42"/>
      <c r="AL36" s="42"/>
      <c r="AM36" s="42"/>
      <c r="AN36" s="42"/>
      <c r="AO36" s="44">
        <v>50</v>
      </c>
      <c r="AP36" s="44"/>
      <c r="AQ36" s="44"/>
      <c r="AR36" s="44"/>
      <c r="AS36" s="44">
        <v>5</v>
      </c>
      <c r="AT36" s="18"/>
      <c r="AU36" s="18"/>
      <c r="AV36" s="18"/>
      <c r="AW36" s="15"/>
    </row>
    <row r="37" spans="1:49" s="10" customFormat="1" ht="82.5" customHeight="1">
      <c r="A37" s="32" t="s">
        <v>99</v>
      </c>
      <c r="B37" s="16" t="s">
        <v>17</v>
      </c>
      <c r="C37" s="16" t="s">
        <v>18</v>
      </c>
      <c r="D37" s="16" t="s">
        <v>30</v>
      </c>
      <c r="E37" s="16" t="s">
        <v>31</v>
      </c>
      <c r="F37" s="16"/>
      <c r="G37" s="16"/>
      <c r="H37" s="16"/>
      <c r="I37" s="16"/>
      <c r="J37" s="16"/>
      <c r="K37" s="16"/>
      <c r="L37" s="16"/>
      <c r="M37" s="16"/>
      <c r="N37" s="16"/>
      <c r="O37" s="16"/>
      <c r="P37" s="16"/>
      <c r="Q37" s="16"/>
      <c r="R37" s="16"/>
      <c r="S37" s="16"/>
      <c r="T37" s="16" t="s">
        <v>45</v>
      </c>
      <c r="U37" s="16"/>
      <c r="V37" s="17"/>
      <c r="W37" s="17"/>
      <c r="X37" s="17"/>
      <c r="Y37" s="17"/>
      <c r="Z37" s="15"/>
      <c r="AA37" s="40">
        <v>161.5</v>
      </c>
      <c r="AB37" s="41"/>
      <c r="AC37" s="41"/>
      <c r="AD37" s="41"/>
      <c r="AE37" s="42"/>
      <c r="AF37" s="42"/>
      <c r="AG37" s="42"/>
      <c r="AH37" s="42"/>
      <c r="AI37" s="42"/>
      <c r="AJ37" s="42"/>
      <c r="AK37" s="42"/>
      <c r="AL37" s="42"/>
      <c r="AM37" s="42"/>
      <c r="AN37" s="42"/>
      <c r="AO37" s="44">
        <v>50</v>
      </c>
      <c r="AP37" s="44"/>
      <c r="AQ37" s="44"/>
      <c r="AR37" s="44"/>
      <c r="AS37" s="44">
        <v>5</v>
      </c>
      <c r="AT37" s="18"/>
      <c r="AU37" s="18"/>
      <c r="AV37" s="18"/>
      <c r="AW37" s="15"/>
    </row>
    <row r="38" spans="1:49" s="10" customFormat="1" ht="67.5" customHeight="1">
      <c r="A38" s="22" t="s">
        <v>100</v>
      </c>
      <c r="B38" s="16" t="s">
        <v>17</v>
      </c>
      <c r="C38" s="16" t="s">
        <v>18</v>
      </c>
      <c r="D38" s="16" t="s">
        <v>30</v>
      </c>
      <c r="E38" s="16" t="s">
        <v>31</v>
      </c>
      <c r="F38" s="16"/>
      <c r="G38" s="16"/>
      <c r="H38" s="16"/>
      <c r="I38" s="16"/>
      <c r="J38" s="16"/>
      <c r="K38" s="16"/>
      <c r="L38" s="16"/>
      <c r="M38" s="16"/>
      <c r="N38" s="16"/>
      <c r="O38" s="16"/>
      <c r="P38" s="16"/>
      <c r="Q38" s="16"/>
      <c r="R38" s="16"/>
      <c r="S38" s="16"/>
      <c r="T38" s="16" t="s">
        <v>78</v>
      </c>
      <c r="U38" s="16"/>
      <c r="V38" s="17"/>
      <c r="W38" s="17"/>
      <c r="X38" s="17"/>
      <c r="Y38" s="17"/>
      <c r="Z38" s="15"/>
      <c r="AA38" s="40">
        <v>5</v>
      </c>
      <c r="AB38" s="41"/>
      <c r="AC38" s="41"/>
      <c r="AD38" s="41"/>
      <c r="AE38" s="42"/>
      <c r="AF38" s="42"/>
      <c r="AG38" s="42"/>
      <c r="AH38" s="42"/>
      <c r="AI38" s="42"/>
      <c r="AJ38" s="42"/>
      <c r="AK38" s="42"/>
      <c r="AL38" s="42"/>
      <c r="AM38" s="42"/>
      <c r="AN38" s="42"/>
      <c r="AO38" s="44">
        <v>5</v>
      </c>
      <c r="AP38" s="44"/>
      <c r="AQ38" s="44"/>
      <c r="AR38" s="44"/>
      <c r="AS38" s="44">
        <v>5</v>
      </c>
      <c r="AT38" s="18"/>
      <c r="AU38" s="18"/>
      <c r="AV38" s="18"/>
      <c r="AW38" s="15"/>
    </row>
    <row r="39" spans="1:49" s="10" customFormat="1" ht="54" customHeight="1">
      <c r="A39" s="19" t="s">
        <v>101</v>
      </c>
      <c r="B39" s="16" t="s">
        <v>17</v>
      </c>
      <c r="C39" s="16" t="s">
        <v>18</v>
      </c>
      <c r="D39" s="16" t="s">
        <v>30</v>
      </c>
      <c r="E39" s="16" t="s">
        <v>31</v>
      </c>
      <c r="F39" s="16"/>
      <c r="G39" s="16"/>
      <c r="H39" s="16"/>
      <c r="I39" s="16"/>
      <c r="J39" s="16"/>
      <c r="K39" s="16"/>
      <c r="L39" s="16"/>
      <c r="M39" s="16"/>
      <c r="N39" s="16"/>
      <c r="O39" s="16"/>
      <c r="P39" s="16"/>
      <c r="Q39" s="16"/>
      <c r="R39" s="16"/>
      <c r="S39" s="16"/>
      <c r="T39" s="16" t="s">
        <v>47</v>
      </c>
      <c r="U39" s="16"/>
      <c r="V39" s="17"/>
      <c r="W39" s="17"/>
      <c r="X39" s="17"/>
      <c r="Y39" s="17"/>
      <c r="Z39" s="19" t="s">
        <v>32</v>
      </c>
      <c r="AA39" s="40">
        <v>30</v>
      </c>
      <c r="AB39" s="41"/>
      <c r="AC39" s="41"/>
      <c r="AD39" s="41"/>
      <c r="AE39" s="42"/>
      <c r="AF39" s="42"/>
      <c r="AG39" s="42"/>
      <c r="AH39" s="42"/>
      <c r="AI39" s="42"/>
      <c r="AJ39" s="42"/>
      <c r="AK39" s="42"/>
      <c r="AL39" s="42"/>
      <c r="AM39" s="42"/>
      <c r="AN39" s="42"/>
      <c r="AO39" s="44">
        <v>50</v>
      </c>
      <c r="AP39" s="44"/>
      <c r="AQ39" s="44"/>
      <c r="AR39" s="44"/>
      <c r="AS39" s="44">
        <v>5</v>
      </c>
      <c r="AT39" s="18"/>
      <c r="AU39" s="18"/>
      <c r="AV39" s="18"/>
      <c r="AW39" s="19" t="s">
        <v>32</v>
      </c>
    </row>
    <row r="40" spans="1:49" s="10" customFormat="1" ht="119.45" customHeight="1">
      <c r="A40" s="23" t="s">
        <v>102</v>
      </c>
      <c r="B40" s="16" t="s">
        <v>17</v>
      </c>
      <c r="C40" s="16" t="s">
        <v>18</v>
      </c>
      <c r="D40" s="16" t="s">
        <v>30</v>
      </c>
      <c r="E40" s="16" t="s">
        <v>77</v>
      </c>
      <c r="F40" s="16"/>
      <c r="G40" s="16"/>
      <c r="H40" s="16"/>
      <c r="I40" s="16"/>
      <c r="J40" s="16"/>
      <c r="K40" s="16"/>
      <c r="L40" s="16"/>
      <c r="M40" s="16"/>
      <c r="N40" s="16"/>
      <c r="O40" s="16"/>
      <c r="P40" s="16"/>
      <c r="Q40" s="16"/>
      <c r="R40" s="16"/>
      <c r="S40" s="16"/>
      <c r="T40" s="16" t="s">
        <v>48</v>
      </c>
      <c r="U40" s="16"/>
      <c r="V40" s="17"/>
      <c r="W40" s="17"/>
      <c r="X40" s="17"/>
      <c r="Y40" s="17"/>
      <c r="Z40" s="19"/>
      <c r="AA40" s="40">
        <v>162.30000000000001</v>
      </c>
      <c r="AB40" s="41"/>
      <c r="AC40" s="41"/>
      <c r="AD40" s="41"/>
      <c r="AE40" s="42"/>
      <c r="AF40" s="42"/>
      <c r="AG40" s="42"/>
      <c r="AH40" s="42"/>
      <c r="AI40" s="42"/>
      <c r="AJ40" s="42"/>
      <c r="AK40" s="42"/>
      <c r="AL40" s="42"/>
      <c r="AM40" s="42"/>
      <c r="AN40" s="42"/>
      <c r="AO40" s="44">
        <v>0</v>
      </c>
      <c r="AP40" s="44"/>
      <c r="AQ40" s="44"/>
      <c r="AR40" s="44"/>
      <c r="AS40" s="44">
        <v>0</v>
      </c>
      <c r="AT40" s="18"/>
      <c r="AU40" s="18"/>
      <c r="AV40" s="18"/>
      <c r="AW40" s="19"/>
    </row>
    <row r="41" spans="1:49" s="10" customFormat="1" ht="32.25" customHeight="1">
      <c r="A41" s="19" t="s">
        <v>103</v>
      </c>
      <c r="B41" s="16" t="s">
        <v>17</v>
      </c>
      <c r="C41" s="16" t="s">
        <v>18</v>
      </c>
      <c r="D41" s="16" t="s">
        <v>30</v>
      </c>
      <c r="E41" s="16" t="s">
        <v>33</v>
      </c>
      <c r="F41" s="16"/>
      <c r="G41" s="16"/>
      <c r="H41" s="16"/>
      <c r="I41" s="16"/>
      <c r="J41" s="16"/>
      <c r="K41" s="16"/>
      <c r="L41" s="16"/>
      <c r="M41" s="16"/>
      <c r="N41" s="16"/>
      <c r="O41" s="16"/>
      <c r="P41" s="16"/>
      <c r="Q41" s="16"/>
      <c r="R41" s="16"/>
      <c r="S41" s="16"/>
      <c r="T41" s="16" t="s">
        <v>49</v>
      </c>
      <c r="U41" s="16"/>
      <c r="V41" s="17"/>
      <c r="W41" s="17"/>
      <c r="X41" s="17"/>
      <c r="Y41" s="17"/>
      <c r="Z41" s="19" t="s">
        <v>34</v>
      </c>
      <c r="AA41" s="40">
        <v>0</v>
      </c>
      <c r="AB41" s="41"/>
      <c r="AC41" s="41"/>
      <c r="AD41" s="41"/>
      <c r="AE41" s="42"/>
      <c r="AF41" s="42"/>
      <c r="AG41" s="42"/>
      <c r="AH41" s="42"/>
      <c r="AI41" s="42"/>
      <c r="AJ41" s="42"/>
      <c r="AK41" s="42"/>
      <c r="AL41" s="42"/>
      <c r="AM41" s="42"/>
      <c r="AN41" s="42"/>
      <c r="AO41" s="44">
        <v>704.6</v>
      </c>
      <c r="AP41" s="44"/>
      <c r="AQ41" s="44"/>
      <c r="AR41" s="44"/>
      <c r="AS41" s="44">
        <v>1324.9</v>
      </c>
      <c r="AT41" s="18"/>
      <c r="AU41" s="18"/>
      <c r="AV41" s="18"/>
      <c r="AW41" s="19" t="s">
        <v>34</v>
      </c>
    </row>
    <row r="42" spans="1:49" s="10" customFormat="1" ht="58.5" customHeight="1">
      <c r="A42" s="15" t="s">
        <v>149</v>
      </c>
      <c r="B42" s="16" t="s">
        <v>17</v>
      </c>
      <c r="C42" s="16" t="s">
        <v>35</v>
      </c>
      <c r="D42" s="16" t="s">
        <v>36</v>
      </c>
      <c r="E42" s="16" t="s">
        <v>37</v>
      </c>
      <c r="F42" s="16"/>
      <c r="G42" s="16"/>
      <c r="H42" s="16"/>
      <c r="I42" s="16"/>
      <c r="J42" s="16"/>
      <c r="K42" s="16"/>
      <c r="L42" s="16"/>
      <c r="M42" s="16"/>
      <c r="N42" s="16"/>
      <c r="O42" s="16"/>
      <c r="P42" s="16"/>
      <c r="Q42" s="16"/>
      <c r="R42" s="16"/>
      <c r="S42" s="16"/>
      <c r="T42" s="16" t="s">
        <v>46</v>
      </c>
      <c r="U42" s="16"/>
      <c r="V42" s="17"/>
      <c r="W42" s="17"/>
      <c r="X42" s="17"/>
      <c r="Y42" s="17"/>
      <c r="Z42" s="15" t="s">
        <v>38</v>
      </c>
      <c r="AA42" s="40">
        <v>554.4</v>
      </c>
      <c r="AB42" s="41"/>
      <c r="AC42" s="41"/>
      <c r="AD42" s="41"/>
      <c r="AE42" s="42"/>
      <c r="AF42" s="42"/>
      <c r="AG42" s="42"/>
      <c r="AH42" s="42"/>
      <c r="AI42" s="42"/>
      <c r="AJ42" s="42"/>
      <c r="AK42" s="42"/>
      <c r="AL42" s="42"/>
      <c r="AM42" s="42"/>
      <c r="AN42" s="42"/>
      <c r="AO42" s="44">
        <v>617.79999999999995</v>
      </c>
      <c r="AP42" s="44"/>
      <c r="AQ42" s="44"/>
      <c r="AR42" s="44"/>
      <c r="AS42" s="44">
        <v>784.7</v>
      </c>
      <c r="AT42" s="18"/>
      <c r="AU42" s="18"/>
      <c r="AV42" s="18"/>
      <c r="AW42" s="15" t="s">
        <v>38</v>
      </c>
    </row>
    <row r="43" spans="1:49" s="10" customFormat="1" ht="69" customHeight="1">
      <c r="A43" s="15" t="s">
        <v>104</v>
      </c>
      <c r="B43" s="16" t="s">
        <v>17</v>
      </c>
      <c r="C43" s="16" t="s">
        <v>36</v>
      </c>
      <c r="D43" s="16" t="s">
        <v>39</v>
      </c>
      <c r="E43" s="16" t="s">
        <v>105</v>
      </c>
      <c r="F43" s="16"/>
      <c r="G43" s="16"/>
      <c r="H43" s="16"/>
      <c r="I43" s="16"/>
      <c r="J43" s="16"/>
      <c r="K43" s="16"/>
      <c r="L43" s="16"/>
      <c r="M43" s="16"/>
      <c r="N43" s="16"/>
      <c r="O43" s="16"/>
      <c r="P43" s="16"/>
      <c r="Q43" s="16"/>
      <c r="R43" s="16"/>
      <c r="S43" s="16"/>
      <c r="T43" s="16" t="s">
        <v>45</v>
      </c>
      <c r="U43" s="16"/>
      <c r="V43" s="17"/>
      <c r="W43" s="17"/>
      <c r="X43" s="17"/>
      <c r="Y43" s="17"/>
      <c r="Z43" s="15"/>
      <c r="AA43" s="40">
        <v>100.3</v>
      </c>
      <c r="AB43" s="41"/>
      <c r="AC43" s="41"/>
      <c r="AD43" s="41"/>
      <c r="AE43" s="42"/>
      <c r="AF43" s="42"/>
      <c r="AG43" s="42"/>
      <c r="AH43" s="42"/>
      <c r="AI43" s="42"/>
      <c r="AJ43" s="42"/>
      <c r="AK43" s="42"/>
      <c r="AL43" s="42"/>
      <c r="AM43" s="42"/>
      <c r="AN43" s="42"/>
      <c r="AO43" s="44">
        <v>100</v>
      </c>
      <c r="AP43" s="44"/>
      <c r="AQ43" s="44"/>
      <c r="AR43" s="44"/>
      <c r="AS43" s="44">
        <v>5</v>
      </c>
      <c r="AT43" s="18"/>
      <c r="AU43" s="18"/>
      <c r="AV43" s="18"/>
      <c r="AW43" s="15"/>
    </row>
    <row r="44" spans="1:49" s="10" customFormat="1" ht="67.5" customHeight="1">
      <c r="A44" s="15" t="s">
        <v>106</v>
      </c>
      <c r="B44" s="16" t="s">
        <v>17</v>
      </c>
      <c r="C44" s="16" t="s">
        <v>36</v>
      </c>
      <c r="D44" s="16" t="s">
        <v>39</v>
      </c>
      <c r="E44" s="16" t="s">
        <v>107</v>
      </c>
      <c r="F44" s="16"/>
      <c r="G44" s="16"/>
      <c r="H44" s="16"/>
      <c r="I44" s="16"/>
      <c r="J44" s="16"/>
      <c r="K44" s="16"/>
      <c r="L44" s="16"/>
      <c r="M44" s="16"/>
      <c r="N44" s="16"/>
      <c r="O44" s="16"/>
      <c r="P44" s="16"/>
      <c r="Q44" s="16"/>
      <c r="R44" s="16"/>
      <c r="S44" s="16"/>
      <c r="T44" s="16" t="s">
        <v>45</v>
      </c>
      <c r="U44" s="16"/>
      <c r="V44" s="17"/>
      <c r="W44" s="17"/>
      <c r="X44" s="17"/>
      <c r="Y44" s="17"/>
      <c r="Z44" s="15" t="s">
        <v>62</v>
      </c>
      <c r="AA44" s="40">
        <v>216.9</v>
      </c>
      <c r="AB44" s="41"/>
      <c r="AC44" s="41"/>
      <c r="AD44" s="41"/>
      <c r="AE44" s="42"/>
      <c r="AF44" s="42"/>
      <c r="AG44" s="42"/>
      <c r="AH44" s="42"/>
      <c r="AI44" s="42"/>
      <c r="AJ44" s="42"/>
      <c r="AK44" s="42"/>
      <c r="AL44" s="42"/>
      <c r="AM44" s="42"/>
      <c r="AN44" s="42"/>
      <c r="AO44" s="44">
        <v>160</v>
      </c>
      <c r="AP44" s="44"/>
      <c r="AQ44" s="44"/>
      <c r="AR44" s="44"/>
      <c r="AS44" s="44">
        <v>5</v>
      </c>
      <c r="AT44" s="18"/>
      <c r="AU44" s="18"/>
      <c r="AV44" s="18"/>
      <c r="AW44" s="15" t="s">
        <v>62</v>
      </c>
    </row>
    <row r="45" spans="1:49" s="10" customFormat="1" ht="71.25" customHeight="1">
      <c r="A45" s="15" t="s">
        <v>108</v>
      </c>
      <c r="B45" s="16" t="s">
        <v>17</v>
      </c>
      <c r="C45" s="16" t="s">
        <v>36</v>
      </c>
      <c r="D45" s="16" t="s">
        <v>39</v>
      </c>
      <c r="E45" s="16" t="s">
        <v>109</v>
      </c>
      <c r="F45" s="16"/>
      <c r="G45" s="16"/>
      <c r="H45" s="16"/>
      <c r="I45" s="16"/>
      <c r="J45" s="16"/>
      <c r="K45" s="16"/>
      <c r="L45" s="16"/>
      <c r="M45" s="16"/>
      <c r="N45" s="16"/>
      <c r="O45" s="16"/>
      <c r="P45" s="16"/>
      <c r="Q45" s="16"/>
      <c r="R45" s="16"/>
      <c r="S45" s="16"/>
      <c r="T45" s="16" t="s">
        <v>45</v>
      </c>
      <c r="U45" s="16"/>
      <c r="V45" s="17"/>
      <c r="W45" s="17"/>
      <c r="X45" s="17"/>
      <c r="Y45" s="17"/>
      <c r="Z45" s="15" t="s">
        <v>63</v>
      </c>
      <c r="AA45" s="40">
        <v>50</v>
      </c>
      <c r="AB45" s="41"/>
      <c r="AC45" s="41"/>
      <c r="AD45" s="41"/>
      <c r="AE45" s="42"/>
      <c r="AF45" s="42"/>
      <c r="AG45" s="42"/>
      <c r="AH45" s="42"/>
      <c r="AI45" s="42"/>
      <c r="AJ45" s="42"/>
      <c r="AK45" s="42"/>
      <c r="AL45" s="42"/>
      <c r="AM45" s="42"/>
      <c r="AN45" s="42"/>
      <c r="AO45" s="44">
        <v>200</v>
      </c>
      <c r="AP45" s="44"/>
      <c r="AQ45" s="44"/>
      <c r="AR45" s="44"/>
      <c r="AS45" s="44">
        <v>5</v>
      </c>
      <c r="AT45" s="18"/>
      <c r="AU45" s="18"/>
      <c r="AV45" s="18"/>
      <c r="AW45" s="15" t="s">
        <v>63</v>
      </c>
    </row>
    <row r="46" spans="1:49" s="10" customFormat="1" ht="84" customHeight="1">
      <c r="A46" s="15" t="s">
        <v>110</v>
      </c>
      <c r="B46" s="16" t="s">
        <v>17</v>
      </c>
      <c r="C46" s="16" t="s">
        <v>36</v>
      </c>
      <c r="D46" s="16" t="s">
        <v>39</v>
      </c>
      <c r="E46" s="16" t="s">
        <v>111</v>
      </c>
      <c r="F46" s="16"/>
      <c r="G46" s="16"/>
      <c r="H46" s="16"/>
      <c r="I46" s="16"/>
      <c r="J46" s="16"/>
      <c r="K46" s="16"/>
      <c r="L46" s="16"/>
      <c r="M46" s="16"/>
      <c r="N46" s="16"/>
      <c r="O46" s="16"/>
      <c r="P46" s="16"/>
      <c r="Q46" s="16"/>
      <c r="R46" s="16"/>
      <c r="S46" s="16"/>
      <c r="T46" s="16" t="s">
        <v>45</v>
      </c>
      <c r="U46" s="16"/>
      <c r="V46" s="17"/>
      <c r="W46" s="17"/>
      <c r="X46" s="17"/>
      <c r="Y46" s="17"/>
      <c r="Z46" s="15"/>
      <c r="AA46" s="82">
        <v>3</v>
      </c>
      <c r="AB46" s="41"/>
      <c r="AC46" s="41"/>
      <c r="AD46" s="41"/>
      <c r="AE46" s="42"/>
      <c r="AF46" s="42"/>
      <c r="AG46" s="42"/>
      <c r="AH46" s="42"/>
      <c r="AI46" s="42"/>
      <c r="AJ46" s="42"/>
      <c r="AK46" s="42"/>
      <c r="AL46" s="42"/>
      <c r="AM46" s="42"/>
      <c r="AN46" s="42"/>
      <c r="AO46" s="44">
        <v>10</v>
      </c>
      <c r="AP46" s="44"/>
      <c r="AQ46" s="44"/>
      <c r="AR46" s="44"/>
      <c r="AS46" s="44">
        <v>5</v>
      </c>
      <c r="AT46" s="18"/>
      <c r="AU46" s="18"/>
      <c r="AV46" s="18"/>
      <c r="AW46" s="15"/>
    </row>
    <row r="47" spans="1:49" s="10" customFormat="1" ht="67.5" customHeight="1">
      <c r="A47" s="15" t="s">
        <v>112</v>
      </c>
      <c r="B47" s="16" t="s">
        <v>17</v>
      </c>
      <c r="C47" s="16" t="s">
        <v>36</v>
      </c>
      <c r="D47" s="16" t="s">
        <v>52</v>
      </c>
      <c r="E47" s="16" t="s">
        <v>113</v>
      </c>
      <c r="F47" s="16"/>
      <c r="G47" s="16"/>
      <c r="H47" s="16"/>
      <c r="I47" s="16"/>
      <c r="J47" s="16"/>
      <c r="K47" s="16"/>
      <c r="L47" s="16"/>
      <c r="M47" s="16"/>
      <c r="N47" s="16"/>
      <c r="O47" s="16"/>
      <c r="P47" s="16"/>
      <c r="Q47" s="16"/>
      <c r="R47" s="16"/>
      <c r="S47" s="16"/>
      <c r="T47" s="16" t="s">
        <v>45</v>
      </c>
      <c r="U47" s="16"/>
      <c r="V47" s="17"/>
      <c r="W47" s="17"/>
      <c r="X47" s="17"/>
      <c r="Y47" s="17"/>
      <c r="Z47" s="15" t="s">
        <v>73</v>
      </c>
      <c r="AA47" s="40">
        <v>1258.8</v>
      </c>
      <c r="AB47" s="41"/>
      <c r="AC47" s="41"/>
      <c r="AD47" s="41"/>
      <c r="AE47" s="42"/>
      <c r="AF47" s="42"/>
      <c r="AG47" s="42"/>
      <c r="AH47" s="42"/>
      <c r="AI47" s="42"/>
      <c r="AJ47" s="42"/>
      <c r="AK47" s="42"/>
      <c r="AL47" s="42"/>
      <c r="AM47" s="42"/>
      <c r="AN47" s="42"/>
      <c r="AO47" s="44">
        <v>848.9</v>
      </c>
      <c r="AP47" s="44"/>
      <c r="AQ47" s="44"/>
      <c r="AR47" s="44"/>
      <c r="AS47" s="44">
        <v>880</v>
      </c>
      <c r="AT47" s="18"/>
      <c r="AU47" s="18"/>
      <c r="AV47" s="18"/>
      <c r="AW47" s="15" t="s">
        <v>73</v>
      </c>
    </row>
    <row r="48" spans="1:49" s="10" customFormat="1" ht="67.5" customHeight="1">
      <c r="A48" s="15" t="s">
        <v>114</v>
      </c>
      <c r="B48" s="16" t="s">
        <v>17</v>
      </c>
      <c r="C48" s="16" t="s">
        <v>36</v>
      </c>
      <c r="D48" s="16" t="s">
        <v>52</v>
      </c>
      <c r="E48" s="16" t="s">
        <v>115</v>
      </c>
      <c r="F48" s="16"/>
      <c r="G48" s="16"/>
      <c r="H48" s="16"/>
      <c r="I48" s="16"/>
      <c r="J48" s="16"/>
      <c r="K48" s="16"/>
      <c r="L48" s="16"/>
      <c r="M48" s="16"/>
      <c r="N48" s="16"/>
      <c r="O48" s="16"/>
      <c r="P48" s="16"/>
      <c r="Q48" s="16"/>
      <c r="R48" s="16"/>
      <c r="S48" s="16"/>
      <c r="T48" s="16" t="s">
        <v>45</v>
      </c>
      <c r="U48" s="16"/>
      <c r="V48" s="17"/>
      <c r="W48" s="17"/>
      <c r="X48" s="17"/>
      <c r="Y48" s="17"/>
      <c r="Z48" s="15" t="s">
        <v>74</v>
      </c>
      <c r="AA48" s="40">
        <v>5</v>
      </c>
      <c r="AB48" s="41"/>
      <c r="AC48" s="41"/>
      <c r="AD48" s="41"/>
      <c r="AE48" s="42"/>
      <c r="AF48" s="42"/>
      <c r="AG48" s="42"/>
      <c r="AH48" s="42"/>
      <c r="AI48" s="42"/>
      <c r="AJ48" s="42"/>
      <c r="AK48" s="42"/>
      <c r="AL48" s="42"/>
      <c r="AM48" s="42"/>
      <c r="AN48" s="42"/>
      <c r="AO48" s="44">
        <v>10</v>
      </c>
      <c r="AP48" s="44"/>
      <c r="AQ48" s="44"/>
      <c r="AR48" s="44"/>
      <c r="AS48" s="44">
        <v>2</v>
      </c>
      <c r="AT48" s="18"/>
      <c r="AU48" s="18"/>
      <c r="AV48" s="18"/>
      <c r="AW48" s="15" t="s">
        <v>74</v>
      </c>
    </row>
    <row r="49" spans="1:49" s="10" customFormat="1" ht="67.5" customHeight="1">
      <c r="A49" s="15" t="s">
        <v>147</v>
      </c>
      <c r="B49" s="16" t="s">
        <v>17</v>
      </c>
      <c r="C49" s="16" t="s">
        <v>36</v>
      </c>
      <c r="D49" s="16" t="s">
        <v>52</v>
      </c>
      <c r="E49" s="16" t="s">
        <v>146</v>
      </c>
      <c r="F49" s="16"/>
      <c r="G49" s="16"/>
      <c r="H49" s="16"/>
      <c r="I49" s="16"/>
      <c r="J49" s="16"/>
      <c r="K49" s="16"/>
      <c r="L49" s="16"/>
      <c r="M49" s="16"/>
      <c r="N49" s="16"/>
      <c r="O49" s="16"/>
      <c r="P49" s="16"/>
      <c r="Q49" s="16"/>
      <c r="R49" s="16"/>
      <c r="S49" s="16"/>
      <c r="T49" s="16" t="s">
        <v>45</v>
      </c>
      <c r="U49" s="16"/>
      <c r="V49" s="17"/>
      <c r="W49" s="17"/>
      <c r="X49" s="17"/>
      <c r="Y49" s="17"/>
      <c r="Z49" s="15"/>
      <c r="AA49" s="40">
        <v>35</v>
      </c>
      <c r="AB49" s="41"/>
      <c r="AC49" s="41"/>
      <c r="AD49" s="41"/>
      <c r="AE49" s="42"/>
      <c r="AF49" s="42"/>
      <c r="AG49" s="42"/>
      <c r="AH49" s="42"/>
      <c r="AI49" s="42"/>
      <c r="AJ49" s="42"/>
      <c r="AK49" s="42"/>
      <c r="AL49" s="42"/>
      <c r="AM49" s="42"/>
      <c r="AN49" s="42"/>
      <c r="AO49" s="44">
        <v>25</v>
      </c>
      <c r="AP49" s="44"/>
      <c r="AQ49" s="44"/>
      <c r="AR49" s="44"/>
      <c r="AS49" s="44">
        <v>2</v>
      </c>
      <c r="AT49" s="18"/>
      <c r="AU49" s="18"/>
      <c r="AV49" s="18"/>
      <c r="AW49" s="15"/>
    </row>
    <row r="50" spans="1:49" s="10" customFormat="1" ht="64.5" customHeight="1">
      <c r="A50" s="15" t="s">
        <v>116</v>
      </c>
      <c r="B50" s="16" t="s">
        <v>17</v>
      </c>
      <c r="C50" s="16" t="s">
        <v>36</v>
      </c>
      <c r="D50" s="16" t="s">
        <v>52</v>
      </c>
      <c r="E50" s="16" t="s">
        <v>117</v>
      </c>
      <c r="F50" s="16"/>
      <c r="G50" s="16"/>
      <c r="H50" s="16"/>
      <c r="I50" s="16"/>
      <c r="J50" s="16"/>
      <c r="K50" s="16"/>
      <c r="L50" s="16"/>
      <c r="M50" s="16"/>
      <c r="N50" s="16"/>
      <c r="O50" s="16"/>
      <c r="P50" s="16"/>
      <c r="Q50" s="16"/>
      <c r="R50" s="16"/>
      <c r="S50" s="16"/>
      <c r="T50" s="16" t="s">
        <v>45</v>
      </c>
      <c r="U50" s="16"/>
      <c r="V50" s="17"/>
      <c r="W50" s="17"/>
      <c r="X50" s="17"/>
      <c r="Y50" s="17"/>
      <c r="Z50" s="15"/>
      <c r="AA50" s="40">
        <v>5</v>
      </c>
      <c r="AB50" s="41"/>
      <c r="AC50" s="41"/>
      <c r="AD50" s="41"/>
      <c r="AE50" s="42"/>
      <c r="AF50" s="42"/>
      <c r="AG50" s="42"/>
      <c r="AH50" s="42"/>
      <c r="AI50" s="42"/>
      <c r="AJ50" s="42"/>
      <c r="AK50" s="42"/>
      <c r="AL50" s="42"/>
      <c r="AM50" s="42"/>
      <c r="AN50" s="42"/>
      <c r="AO50" s="44">
        <v>5</v>
      </c>
      <c r="AP50" s="44"/>
      <c r="AQ50" s="44"/>
      <c r="AR50" s="44"/>
      <c r="AS50" s="44">
        <v>5</v>
      </c>
      <c r="AT50" s="18"/>
      <c r="AU50" s="18"/>
      <c r="AV50" s="18"/>
      <c r="AW50" s="15"/>
    </row>
    <row r="51" spans="1:49" s="10" customFormat="1" ht="67.5" customHeight="1">
      <c r="A51" s="15" t="s">
        <v>97</v>
      </c>
      <c r="B51" s="16" t="s">
        <v>17</v>
      </c>
      <c r="C51" s="16" t="s">
        <v>19</v>
      </c>
      <c r="D51" s="16" t="s">
        <v>80</v>
      </c>
      <c r="E51" s="16" t="s">
        <v>31</v>
      </c>
      <c r="F51" s="16"/>
      <c r="G51" s="16"/>
      <c r="H51" s="16"/>
      <c r="I51" s="16"/>
      <c r="J51" s="16"/>
      <c r="K51" s="16"/>
      <c r="L51" s="16"/>
      <c r="M51" s="16"/>
      <c r="N51" s="16"/>
      <c r="O51" s="16"/>
      <c r="P51" s="16"/>
      <c r="Q51" s="16"/>
      <c r="R51" s="16"/>
      <c r="S51" s="16"/>
      <c r="T51" s="16" t="s">
        <v>45</v>
      </c>
      <c r="U51" s="16"/>
      <c r="V51" s="17"/>
      <c r="W51" s="17"/>
      <c r="X51" s="17"/>
      <c r="Y51" s="17"/>
      <c r="Z51" s="15"/>
      <c r="AA51" s="40">
        <v>73.099999999999994</v>
      </c>
      <c r="AB51" s="41"/>
      <c r="AC51" s="41"/>
      <c r="AD51" s="41"/>
      <c r="AE51" s="42"/>
      <c r="AF51" s="42"/>
      <c r="AG51" s="42"/>
      <c r="AH51" s="42"/>
      <c r="AI51" s="42"/>
      <c r="AJ51" s="42"/>
      <c r="AK51" s="42"/>
      <c r="AL51" s="42"/>
      <c r="AM51" s="42"/>
      <c r="AN51" s="42"/>
      <c r="AO51" s="44">
        <v>50</v>
      </c>
      <c r="AP51" s="44"/>
      <c r="AQ51" s="44"/>
      <c r="AR51" s="44"/>
      <c r="AS51" s="44">
        <v>50</v>
      </c>
      <c r="AT51" s="18"/>
      <c r="AU51" s="18"/>
      <c r="AV51" s="18"/>
      <c r="AW51" s="15"/>
    </row>
    <row r="52" spans="1:49" s="10" customFormat="1" ht="71.25" customHeight="1">
      <c r="A52" s="33" t="s">
        <v>118</v>
      </c>
      <c r="B52" s="16" t="s">
        <v>17</v>
      </c>
      <c r="C52" s="16" t="s">
        <v>40</v>
      </c>
      <c r="D52" s="16" t="s">
        <v>18</v>
      </c>
      <c r="E52" s="16" t="s">
        <v>119</v>
      </c>
      <c r="F52" s="16"/>
      <c r="G52" s="16"/>
      <c r="H52" s="16"/>
      <c r="I52" s="16"/>
      <c r="J52" s="16"/>
      <c r="K52" s="16"/>
      <c r="L52" s="16"/>
      <c r="M52" s="16"/>
      <c r="N52" s="16"/>
      <c r="O52" s="16"/>
      <c r="P52" s="16"/>
      <c r="Q52" s="16"/>
      <c r="R52" s="16"/>
      <c r="S52" s="16"/>
      <c r="T52" s="16" t="s">
        <v>45</v>
      </c>
      <c r="U52" s="16"/>
      <c r="V52" s="17"/>
      <c r="W52" s="17"/>
      <c r="X52" s="17"/>
      <c r="Y52" s="17"/>
      <c r="Z52" s="15"/>
      <c r="AA52" s="40">
        <v>50</v>
      </c>
      <c r="AB52" s="41"/>
      <c r="AC52" s="41"/>
      <c r="AD52" s="41"/>
      <c r="AE52" s="42"/>
      <c r="AF52" s="42"/>
      <c r="AG52" s="42"/>
      <c r="AH52" s="42"/>
      <c r="AI52" s="42"/>
      <c r="AJ52" s="42"/>
      <c r="AK52" s="42"/>
      <c r="AL52" s="42"/>
      <c r="AM52" s="42"/>
      <c r="AN52" s="42"/>
      <c r="AO52" s="44">
        <v>25</v>
      </c>
      <c r="AP52" s="44"/>
      <c r="AQ52" s="44"/>
      <c r="AR52" s="44"/>
      <c r="AS52" s="44">
        <v>25</v>
      </c>
      <c r="AT52" s="18"/>
      <c r="AU52" s="18"/>
      <c r="AV52" s="18"/>
      <c r="AW52" s="15"/>
    </row>
    <row r="53" spans="1:49" s="10" customFormat="1" ht="72.75" customHeight="1">
      <c r="A53" s="21" t="s">
        <v>120</v>
      </c>
      <c r="B53" s="16" t="s">
        <v>17</v>
      </c>
      <c r="C53" s="16" t="s">
        <v>40</v>
      </c>
      <c r="D53" s="16" t="s">
        <v>35</v>
      </c>
      <c r="E53" s="16" t="s">
        <v>121</v>
      </c>
      <c r="F53" s="16"/>
      <c r="G53" s="16"/>
      <c r="H53" s="16"/>
      <c r="I53" s="16"/>
      <c r="J53" s="16"/>
      <c r="K53" s="16"/>
      <c r="L53" s="16"/>
      <c r="M53" s="16"/>
      <c r="N53" s="16"/>
      <c r="O53" s="16"/>
      <c r="P53" s="16"/>
      <c r="Q53" s="16"/>
      <c r="R53" s="16"/>
      <c r="S53" s="16"/>
      <c r="T53" s="16" t="s">
        <v>45</v>
      </c>
      <c r="U53" s="16"/>
      <c r="V53" s="17"/>
      <c r="W53" s="17"/>
      <c r="X53" s="17"/>
      <c r="Y53" s="17"/>
      <c r="Z53" s="15"/>
      <c r="AA53" s="82">
        <v>1</v>
      </c>
      <c r="AB53" s="41"/>
      <c r="AC53" s="41"/>
      <c r="AD53" s="41"/>
      <c r="AE53" s="42"/>
      <c r="AF53" s="42"/>
      <c r="AG53" s="42"/>
      <c r="AH53" s="42"/>
      <c r="AI53" s="42"/>
      <c r="AJ53" s="42"/>
      <c r="AK53" s="42"/>
      <c r="AL53" s="42"/>
      <c r="AM53" s="42"/>
      <c r="AN53" s="42"/>
      <c r="AO53" s="44">
        <v>0</v>
      </c>
      <c r="AP53" s="44"/>
      <c r="AQ53" s="44"/>
      <c r="AR53" s="44"/>
      <c r="AS53" s="44">
        <v>0</v>
      </c>
      <c r="AT53" s="18"/>
      <c r="AU53" s="18"/>
      <c r="AV53" s="18"/>
      <c r="AW53" s="15"/>
    </row>
    <row r="54" spans="1:49" s="10" customFormat="1" ht="105" customHeight="1">
      <c r="A54" s="21" t="s">
        <v>122</v>
      </c>
      <c r="B54" s="16" t="s">
        <v>17</v>
      </c>
      <c r="C54" s="16" t="s">
        <v>40</v>
      </c>
      <c r="D54" s="16" t="s">
        <v>35</v>
      </c>
      <c r="E54" s="16" t="s">
        <v>76</v>
      </c>
      <c r="F54" s="16"/>
      <c r="G54" s="16"/>
      <c r="H54" s="16"/>
      <c r="I54" s="16"/>
      <c r="J54" s="16"/>
      <c r="K54" s="16"/>
      <c r="L54" s="16"/>
      <c r="M54" s="16"/>
      <c r="N54" s="16"/>
      <c r="O54" s="16"/>
      <c r="P54" s="16"/>
      <c r="Q54" s="16"/>
      <c r="R54" s="16"/>
      <c r="S54" s="16"/>
      <c r="T54" s="16" t="s">
        <v>48</v>
      </c>
      <c r="U54" s="16"/>
      <c r="V54" s="17"/>
      <c r="W54" s="17"/>
      <c r="X54" s="17"/>
      <c r="Y54" s="17"/>
      <c r="Z54" s="15"/>
      <c r="AA54" s="40">
        <v>254.5</v>
      </c>
      <c r="AB54" s="41"/>
      <c r="AC54" s="41"/>
      <c r="AD54" s="41"/>
      <c r="AE54" s="42"/>
      <c r="AF54" s="42"/>
      <c r="AG54" s="42"/>
      <c r="AH54" s="42"/>
      <c r="AI54" s="42"/>
      <c r="AJ54" s="42"/>
      <c r="AK54" s="42"/>
      <c r="AL54" s="42"/>
      <c r="AM54" s="42"/>
      <c r="AN54" s="42"/>
      <c r="AO54" s="44">
        <v>254.5</v>
      </c>
      <c r="AP54" s="44"/>
      <c r="AQ54" s="44"/>
      <c r="AR54" s="44"/>
      <c r="AS54" s="44">
        <v>254.5</v>
      </c>
      <c r="AT54" s="18"/>
      <c r="AU54" s="18"/>
      <c r="AV54" s="18"/>
      <c r="AW54" s="15"/>
    </row>
    <row r="55" spans="1:49" s="10" customFormat="1" ht="78" customHeight="1">
      <c r="A55" s="15" t="s">
        <v>123</v>
      </c>
      <c r="B55" s="16" t="s">
        <v>17</v>
      </c>
      <c r="C55" s="16" t="s">
        <v>40</v>
      </c>
      <c r="D55" s="16" t="s">
        <v>36</v>
      </c>
      <c r="E55" s="16" t="s">
        <v>124</v>
      </c>
      <c r="F55" s="16"/>
      <c r="G55" s="16"/>
      <c r="H55" s="16"/>
      <c r="I55" s="16"/>
      <c r="J55" s="16"/>
      <c r="K55" s="16"/>
      <c r="L55" s="16"/>
      <c r="M55" s="16"/>
      <c r="N55" s="16"/>
      <c r="O55" s="16"/>
      <c r="P55" s="16"/>
      <c r="Q55" s="16"/>
      <c r="R55" s="16"/>
      <c r="S55" s="16"/>
      <c r="T55" s="16" t="s">
        <v>45</v>
      </c>
      <c r="U55" s="16"/>
      <c r="V55" s="17"/>
      <c r="W55" s="17"/>
      <c r="X55" s="17"/>
      <c r="Y55" s="17"/>
      <c r="Z55" s="15"/>
      <c r="AA55" s="40">
        <v>322</v>
      </c>
      <c r="AB55" s="41"/>
      <c r="AC55" s="41"/>
      <c r="AD55" s="41"/>
      <c r="AE55" s="42"/>
      <c r="AF55" s="42"/>
      <c r="AG55" s="42"/>
      <c r="AH55" s="42"/>
      <c r="AI55" s="42"/>
      <c r="AJ55" s="42"/>
      <c r="AK55" s="42"/>
      <c r="AL55" s="42"/>
      <c r="AM55" s="42"/>
      <c r="AN55" s="42"/>
      <c r="AO55" s="44">
        <v>60</v>
      </c>
      <c r="AP55" s="44"/>
      <c r="AQ55" s="44"/>
      <c r="AR55" s="44"/>
      <c r="AS55" s="44">
        <v>20</v>
      </c>
      <c r="AT55" s="18"/>
      <c r="AU55" s="18"/>
      <c r="AV55" s="18"/>
      <c r="AW55" s="15" t="s">
        <v>64</v>
      </c>
    </row>
    <row r="56" spans="1:49" s="10" customFormat="1" ht="64.5" customHeight="1">
      <c r="A56" s="15" t="s">
        <v>125</v>
      </c>
      <c r="B56" s="16" t="s">
        <v>17</v>
      </c>
      <c r="C56" s="16" t="s">
        <v>40</v>
      </c>
      <c r="D56" s="16" t="s">
        <v>36</v>
      </c>
      <c r="E56" s="16" t="s">
        <v>126</v>
      </c>
      <c r="F56" s="16"/>
      <c r="G56" s="16"/>
      <c r="H56" s="16"/>
      <c r="I56" s="16"/>
      <c r="J56" s="16"/>
      <c r="K56" s="16"/>
      <c r="L56" s="16"/>
      <c r="M56" s="16"/>
      <c r="N56" s="16"/>
      <c r="O56" s="16"/>
      <c r="P56" s="16"/>
      <c r="Q56" s="16"/>
      <c r="R56" s="16"/>
      <c r="S56" s="16"/>
      <c r="T56" s="16" t="s">
        <v>45</v>
      </c>
      <c r="U56" s="16"/>
      <c r="V56" s="17"/>
      <c r="W56" s="17"/>
      <c r="X56" s="17"/>
      <c r="Y56" s="17"/>
      <c r="Z56" s="15" t="s">
        <v>64</v>
      </c>
      <c r="AA56" s="83">
        <v>600</v>
      </c>
      <c r="AB56" s="41"/>
      <c r="AC56" s="41"/>
      <c r="AD56" s="41"/>
      <c r="AE56" s="42"/>
      <c r="AF56" s="42"/>
      <c r="AG56" s="42"/>
      <c r="AH56" s="42"/>
      <c r="AI56" s="42"/>
      <c r="AJ56" s="42"/>
      <c r="AK56" s="42"/>
      <c r="AL56" s="42"/>
      <c r="AM56" s="42"/>
      <c r="AN56" s="42"/>
      <c r="AO56" s="44">
        <v>89</v>
      </c>
      <c r="AP56" s="44"/>
      <c r="AQ56" s="44"/>
      <c r="AR56" s="44"/>
      <c r="AS56" s="44">
        <v>100</v>
      </c>
      <c r="AT56" s="18"/>
      <c r="AU56" s="18"/>
      <c r="AV56" s="18"/>
      <c r="AW56" s="15" t="s">
        <v>65</v>
      </c>
    </row>
    <row r="57" spans="1:49" s="10" customFormat="1" ht="45.75" customHeight="1">
      <c r="A57" s="15" t="s">
        <v>127</v>
      </c>
      <c r="B57" s="16" t="s">
        <v>17</v>
      </c>
      <c r="C57" s="16" t="s">
        <v>40</v>
      </c>
      <c r="D57" s="16" t="s">
        <v>36</v>
      </c>
      <c r="E57" s="16" t="s">
        <v>128</v>
      </c>
      <c r="F57" s="16"/>
      <c r="G57" s="16"/>
      <c r="H57" s="16"/>
      <c r="I57" s="16"/>
      <c r="J57" s="16"/>
      <c r="K57" s="16"/>
      <c r="L57" s="16"/>
      <c r="M57" s="16"/>
      <c r="N57" s="16"/>
      <c r="O57" s="16"/>
      <c r="P57" s="16"/>
      <c r="Q57" s="16"/>
      <c r="R57" s="16"/>
      <c r="S57" s="16"/>
      <c r="T57" s="16" t="s">
        <v>45</v>
      </c>
      <c r="U57" s="16"/>
      <c r="V57" s="17"/>
      <c r="W57" s="17"/>
      <c r="X57" s="17"/>
      <c r="Y57" s="17"/>
      <c r="Z57" s="15" t="s">
        <v>65</v>
      </c>
      <c r="AA57" s="40">
        <v>1</v>
      </c>
      <c r="AB57" s="41"/>
      <c r="AC57" s="41"/>
      <c r="AD57" s="41"/>
      <c r="AE57" s="42"/>
      <c r="AF57" s="42"/>
      <c r="AG57" s="42"/>
      <c r="AH57" s="42"/>
      <c r="AI57" s="42"/>
      <c r="AJ57" s="42"/>
      <c r="AK57" s="42"/>
      <c r="AL57" s="42"/>
      <c r="AM57" s="42"/>
      <c r="AN57" s="42"/>
      <c r="AO57" s="44">
        <v>70</v>
      </c>
      <c r="AP57" s="44"/>
      <c r="AQ57" s="44"/>
      <c r="AR57" s="44"/>
      <c r="AS57" s="44">
        <v>0</v>
      </c>
      <c r="AT57" s="18"/>
      <c r="AU57" s="18"/>
      <c r="AV57" s="18"/>
      <c r="AW57" s="15" t="s">
        <v>66</v>
      </c>
    </row>
    <row r="58" spans="1:49" s="10" customFormat="1" ht="57" customHeight="1">
      <c r="A58" s="15" t="s">
        <v>129</v>
      </c>
      <c r="B58" s="16" t="s">
        <v>17</v>
      </c>
      <c r="C58" s="16" t="s">
        <v>40</v>
      </c>
      <c r="D58" s="16" t="s">
        <v>36</v>
      </c>
      <c r="E58" s="16" t="s">
        <v>130</v>
      </c>
      <c r="F58" s="16"/>
      <c r="G58" s="16"/>
      <c r="H58" s="16"/>
      <c r="I58" s="16"/>
      <c r="J58" s="16"/>
      <c r="K58" s="16"/>
      <c r="L58" s="16"/>
      <c r="M58" s="16"/>
      <c r="N58" s="16"/>
      <c r="O58" s="16"/>
      <c r="P58" s="16"/>
      <c r="Q58" s="16"/>
      <c r="R58" s="16"/>
      <c r="S58" s="16"/>
      <c r="T58" s="16" t="s">
        <v>45</v>
      </c>
      <c r="U58" s="16"/>
      <c r="V58" s="17"/>
      <c r="W58" s="17"/>
      <c r="X58" s="17"/>
      <c r="Y58" s="17"/>
      <c r="Z58" s="15" t="s">
        <v>66</v>
      </c>
      <c r="AA58" s="40">
        <v>1</v>
      </c>
      <c r="AB58" s="41"/>
      <c r="AC58" s="41"/>
      <c r="AD58" s="41"/>
      <c r="AE58" s="42"/>
      <c r="AF58" s="42"/>
      <c r="AG58" s="42"/>
      <c r="AH58" s="42"/>
      <c r="AI58" s="42"/>
      <c r="AJ58" s="42"/>
      <c r="AK58" s="42"/>
      <c r="AL58" s="42"/>
      <c r="AM58" s="42"/>
      <c r="AN58" s="42"/>
      <c r="AO58" s="44">
        <v>50</v>
      </c>
      <c r="AP58" s="44"/>
      <c r="AQ58" s="44"/>
      <c r="AR58" s="44"/>
      <c r="AS58" s="44">
        <v>0</v>
      </c>
      <c r="AT58" s="18"/>
      <c r="AU58" s="18"/>
      <c r="AV58" s="18"/>
      <c r="AW58" s="15" t="s">
        <v>67</v>
      </c>
    </row>
    <row r="59" spans="1:49" s="10" customFormat="1" ht="70.5" customHeight="1">
      <c r="A59" s="15" t="s">
        <v>151</v>
      </c>
      <c r="B59" s="16" t="s">
        <v>17</v>
      </c>
      <c r="C59" s="16" t="s">
        <v>40</v>
      </c>
      <c r="D59" s="16" t="s">
        <v>36</v>
      </c>
      <c r="E59" s="16" t="s">
        <v>131</v>
      </c>
      <c r="F59" s="16"/>
      <c r="G59" s="16"/>
      <c r="H59" s="16"/>
      <c r="I59" s="16"/>
      <c r="J59" s="16"/>
      <c r="K59" s="16"/>
      <c r="L59" s="16"/>
      <c r="M59" s="16"/>
      <c r="N59" s="16"/>
      <c r="O59" s="16"/>
      <c r="P59" s="16"/>
      <c r="Q59" s="16"/>
      <c r="R59" s="16"/>
      <c r="S59" s="16"/>
      <c r="T59" s="16" t="s">
        <v>45</v>
      </c>
      <c r="U59" s="16"/>
      <c r="V59" s="17"/>
      <c r="W59" s="17"/>
      <c r="X59" s="17"/>
      <c r="Y59" s="17"/>
      <c r="Z59" s="15" t="s">
        <v>67</v>
      </c>
      <c r="AA59" s="40">
        <v>123.1</v>
      </c>
      <c r="AB59" s="41"/>
      <c r="AC59" s="41"/>
      <c r="AD59" s="41"/>
      <c r="AE59" s="42"/>
      <c r="AF59" s="42"/>
      <c r="AG59" s="42"/>
      <c r="AH59" s="42"/>
      <c r="AI59" s="42"/>
      <c r="AJ59" s="42"/>
      <c r="AK59" s="42"/>
      <c r="AL59" s="42"/>
      <c r="AM59" s="42"/>
      <c r="AN59" s="42"/>
      <c r="AO59" s="44">
        <v>70</v>
      </c>
      <c r="AP59" s="44"/>
      <c r="AQ59" s="44"/>
      <c r="AR59" s="44"/>
      <c r="AS59" s="44">
        <v>10</v>
      </c>
      <c r="AT59" s="18"/>
      <c r="AU59" s="18"/>
      <c r="AV59" s="18"/>
      <c r="AW59" s="15" t="s">
        <v>68</v>
      </c>
    </row>
    <row r="60" spans="1:49" s="10" customFormat="1" ht="57" customHeight="1">
      <c r="A60" s="33" t="s">
        <v>132</v>
      </c>
      <c r="B60" s="34" t="s">
        <v>17</v>
      </c>
      <c r="C60" s="34" t="s">
        <v>40</v>
      </c>
      <c r="D60" s="34" t="s">
        <v>36</v>
      </c>
      <c r="E60" s="34" t="s">
        <v>133</v>
      </c>
      <c r="F60" s="34"/>
      <c r="G60" s="34"/>
      <c r="H60" s="34"/>
      <c r="I60" s="34"/>
      <c r="J60" s="34"/>
      <c r="K60" s="34"/>
      <c r="L60" s="34"/>
      <c r="M60" s="34"/>
      <c r="N60" s="34"/>
      <c r="O60" s="34"/>
      <c r="P60" s="34"/>
      <c r="Q60" s="34"/>
      <c r="R60" s="34"/>
      <c r="S60" s="34"/>
      <c r="T60" s="34" t="s">
        <v>45</v>
      </c>
      <c r="U60" s="34"/>
      <c r="V60" s="35"/>
      <c r="W60" s="35"/>
      <c r="X60" s="35"/>
      <c r="Y60" s="35"/>
      <c r="Z60" s="33"/>
      <c r="AA60" s="83">
        <v>1</v>
      </c>
      <c r="AB60" s="47"/>
      <c r="AC60" s="47"/>
      <c r="AD60" s="47"/>
      <c r="AE60" s="48"/>
      <c r="AF60" s="48"/>
      <c r="AG60" s="48"/>
      <c r="AH60" s="48"/>
      <c r="AI60" s="48"/>
      <c r="AJ60" s="48"/>
      <c r="AK60" s="48"/>
      <c r="AL60" s="48"/>
      <c r="AM60" s="48"/>
      <c r="AN60" s="48"/>
      <c r="AO60" s="44">
        <v>25</v>
      </c>
      <c r="AP60" s="44"/>
      <c r="AQ60" s="44"/>
      <c r="AR60" s="44"/>
      <c r="AS60" s="44">
        <v>5</v>
      </c>
      <c r="AT60" s="18"/>
      <c r="AU60" s="18"/>
      <c r="AV60" s="18"/>
      <c r="AW60" s="15"/>
    </row>
    <row r="61" spans="1:49" s="10" customFormat="1" ht="72" customHeight="1">
      <c r="A61" s="15" t="s">
        <v>134</v>
      </c>
      <c r="B61" s="16" t="s">
        <v>17</v>
      </c>
      <c r="C61" s="16" t="s">
        <v>40</v>
      </c>
      <c r="D61" s="16" t="s">
        <v>36</v>
      </c>
      <c r="E61" s="16" t="s">
        <v>135</v>
      </c>
      <c r="F61" s="16"/>
      <c r="G61" s="16"/>
      <c r="H61" s="16"/>
      <c r="I61" s="16"/>
      <c r="J61" s="16"/>
      <c r="K61" s="16"/>
      <c r="L61" s="16"/>
      <c r="M61" s="16"/>
      <c r="N61" s="16"/>
      <c r="O61" s="16"/>
      <c r="P61" s="16"/>
      <c r="Q61" s="16"/>
      <c r="R61" s="16"/>
      <c r="S61" s="16"/>
      <c r="T61" s="16" t="s">
        <v>45</v>
      </c>
      <c r="U61" s="16"/>
      <c r="V61" s="17"/>
      <c r="W61" s="17"/>
      <c r="X61" s="17"/>
      <c r="Y61" s="17"/>
      <c r="Z61" s="15"/>
      <c r="AA61" s="40">
        <v>1</v>
      </c>
      <c r="AB61" s="41"/>
      <c r="AC61" s="41"/>
      <c r="AD61" s="41"/>
      <c r="AE61" s="42"/>
      <c r="AF61" s="42"/>
      <c r="AG61" s="42"/>
      <c r="AH61" s="42"/>
      <c r="AI61" s="42"/>
      <c r="AJ61" s="42"/>
      <c r="AK61" s="42"/>
      <c r="AL61" s="42"/>
      <c r="AM61" s="42"/>
      <c r="AN61" s="42"/>
      <c r="AO61" s="44">
        <v>50</v>
      </c>
      <c r="AP61" s="44"/>
      <c r="AQ61" s="44"/>
      <c r="AR61" s="44"/>
      <c r="AS61" s="44">
        <v>5</v>
      </c>
      <c r="AT61" s="18"/>
      <c r="AU61" s="18"/>
      <c r="AV61" s="18"/>
      <c r="AW61" s="15" t="s">
        <v>69</v>
      </c>
    </row>
    <row r="62" spans="1:49" s="10" customFormat="1" ht="72" customHeight="1">
      <c r="A62" s="15" t="s">
        <v>163</v>
      </c>
      <c r="B62" s="16" t="s">
        <v>17</v>
      </c>
      <c r="C62" s="16" t="s">
        <v>40</v>
      </c>
      <c r="D62" s="16" t="s">
        <v>36</v>
      </c>
      <c r="E62" s="16" t="s">
        <v>162</v>
      </c>
      <c r="F62" s="16"/>
      <c r="G62" s="16"/>
      <c r="H62" s="16"/>
      <c r="I62" s="16"/>
      <c r="J62" s="16"/>
      <c r="K62" s="16"/>
      <c r="L62" s="16"/>
      <c r="M62" s="16"/>
      <c r="N62" s="16"/>
      <c r="O62" s="16"/>
      <c r="P62" s="16"/>
      <c r="Q62" s="16"/>
      <c r="R62" s="16"/>
      <c r="S62" s="16"/>
      <c r="T62" s="16" t="s">
        <v>45</v>
      </c>
      <c r="U62" s="16"/>
      <c r="V62" s="17"/>
      <c r="W62" s="17"/>
      <c r="X62" s="17"/>
      <c r="Y62" s="17"/>
      <c r="Z62" s="15"/>
      <c r="AA62" s="40">
        <v>1964.5</v>
      </c>
      <c r="AB62" s="41"/>
      <c r="AC62" s="41"/>
      <c r="AD62" s="41"/>
      <c r="AE62" s="42"/>
      <c r="AF62" s="42"/>
      <c r="AG62" s="42"/>
      <c r="AH62" s="42"/>
      <c r="AI62" s="42"/>
      <c r="AJ62" s="42"/>
      <c r="AK62" s="42"/>
      <c r="AL62" s="42"/>
      <c r="AM62" s="42"/>
      <c r="AN62" s="42"/>
      <c r="AO62" s="44">
        <v>0</v>
      </c>
      <c r="AP62" s="44"/>
      <c r="AQ62" s="44"/>
      <c r="AR62" s="44"/>
      <c r="AS62" s="44">
        <v>0</v>
      </c>
      <c r="AT62" s="18"/>
      <c r="AU62" s="18"/>
      <c r="AV62" s="18"/>
      <c r="AW62" s="15"/>
    </row>
    <row r="63" spans="1:49" s="10" customFormat="1" ht="83.25" customHeight="1">
      <c r="A63" s="15" t="s">
        <v>136</v>
      </c>
      <c r="B63" s="16" t="s">
        <v>17</v>
      </c>
      <c r="C63" s="16" t="s">
        <v>40</v>
      </c>
      <c r="D63" s="16" t="s">
        <v>36</v>
      </c>
      <c r="E63" s="16" t="s">
        <v>137</v>
      </c>
      <c r="F63" s="16"/>
      <c r="G63" s="16"/>
      <c r="H63" s="16"/>
      <c r="I63" s="16"/>
      <c r="J63" s="16"/>
      <c r="K63" s="16"/>
      <c r="L63" s="16"/>
      <c r="M63" s="16"/>
      <c r="N63" s="16"/>
      <c r="O63" s="16"/>
      <c r="P63" s="16"/>
      <c r="Q63" s="16"/>
      <c r="R63" s="16"/>
      <c r="S63" s="16"/>
      <c r="T63" s="16" t="s">
        <v>45</v>
      </c>
      <c r="U63" s="16"/>
      <c r="V63" s="17"/>
      <c r="W63" s="17"/>
      <c r="X63" s="17"/>
      <c r="Y63" s="17"/>
      <c r="Z63" s="15" t="s">
        <v>69</v>
      </c>
      <c r="AA63" s="40">
        <v>2966.5</v>
      </c>
      <c r="AB63" s="41"/>
      <c r="AC63" s="41"/>
      <c r="AD63" s="41"/>
      <c r="AE63" s="42"/>
      <c r="AF63" s="42"/>
      <c r="AG63" s="42"/>
      <c r="AH63" s="42"/>
      <c r="AI63" s="42"/>
      <c r="AJ63" s="42"/>
      <c r="AK63" s="42"/>
      <c r="AL63" s="42"/>
      <c r="AM63" s="42"/>
      <c r="AN63" s="42"/>
      <c r="AO63" s="44">
        <v>823</v>
      </c>
      <c r="AP63" s="44"/>
      <c r="AQ63" s="44"/>
      <c r="AR63" s="44"/>
      <c r="AS63" s="44">
        <v>850</v>
      </c>
      <c r="AT63" s="18"/>
      <c r="AU63" s="18"/>
      <c r="AV63" s="18"/>
      <c r="AW63" s="15" t="s">
        <v>70</v>
      </c>
    </row>
    <row r="64" spans="1:49" s="10" customFormat="1" ht="51.75" customHeight="1">
      <c r="A64" s="15" t="s">
        <v>138</v>
      </c>
      <c r="B64" s="16" t="s">
        <v>17</v>
      </c>
      <c r="C64" s="16" t="s">
        <v>40</v>
      </c>
      <c r="D64" s="16" t="s">
        <v>36</v>
      </c>
      <c r="E64" s="16" t="s">
        <v>139</v>
      </c>
      <c r="F64" s="16"/>
      <c r="G64" s="16"/>
      <c r="H64" s="16"/>
      <c r="I64" s="16"/>
      <c r="J64" s="16"/>
      <c r="K64" s="16"/>
      <c r="L64" s="16"/>
      <c r="M64" s="16"/>
      <c r="N64" s="16"/>
      <c r="O64" s="16"/>
      <c r="P64" s="16"/>
      <c r="Q64" s="16"/>
      <c r="R64" s="16"/>
      <c r="S64" s="16"/>
      <c r="T64" s="16" t="s">
        <v>45</v>
      </c>
      <c r="U64" s="16"/>
      <c r="V64" s="17"/>
      <c r="W64" s="17"/>
      <c r="X64" s="17"/>
      <c r="Y64" s="17"/>
      <c r="Z64" s="15" t="s">
        <v>70</v>
      </c>
      <c r="AA64" s="40">
        <v>615</v>
      </c>
      <c r="AB64" s="41"/>
      <c r="AC64" s="41"/>
      <c r="AD64" s="41"/>
      <c r="AE64" s="42"/>
      <c r="AF64" s="42"/>
      <c r="AG64" s="42"/>
      <c r="AH64" s="42"/>
      <c r="AI64" s="42"/>
      <c r="AJ64" s="42"/>
      <c r="AK64" s="42"/>
      <c r="AL64" s="42"/>
      <c r="AM64" s="42"/>
      <c r="AN64" s="42"/>
      <c r="AO64" s="44">
        <v>50.4</v>
      </c>
      <c r="AP64" s="44"/>
      <c r="AQ64" s="44"/>
      <c r="AR64" s="44"/>
      <c r="AS64" s="44">
        <v>5</v>
      </c>
      <c r="AT64" s="18"/>
      <c r="AU64" s="18"/>
      <c r="AV64" s="18"/>
      <c r="AW64" s="15"/>
    </row>
    <row r="65" spans="1:49" s="10" customFormat="1" ht="104.25" customHeight="1">
      <c r="A65" s="15" t="s">
        <v>140</v>
      </c>
      <c r="B65" s="16" t="s">
        <v>17</v>
      </c>
      <c r="C65" s="16" t="s">
        <v>27</v>
      </c>
      <c r="D65" s="16" t="s">
        <v>40</v>
      </c>
      <c r="E65" s="16" t="s">
        <v>141</v>
      </c>
      <c r="F65" s="16"/>
      <c r="G65" s="16"/>
      <c r="H65" s="16"/>
      <c r="I65" s="16"/>
      <c r="J65" s="16"/>
      <c r="K65" s="16"/>
      <c r="L65" s="16"/>
      <c r="M65" s="16"/>
      <c r="N65" s="16"/>
      <c r="O65" s="16"/>
      <c r="P65" s="16"/>
      <c r="Q65" s="16"/>
      <c r="R65" s="16"/>
      <c r="S65" s="16"/>
      <c r="T65" s="16" t="s">
        <v>45</v>
      </c>
      <c r="U65" s="16"/>
      <c r="V65" s="17"/>
      <c r="W65" s="17"/>
      <c r="X65" s="17"/>
      <c r="Y65" s="17"/>
      <c r="Z65" s="15" t="s">
        <v>75</v>
      </c>
      <c r="AA65" s="40">
        <v>1</v>
      </c>
      <c r="AB65" s="41"/>
      <c r="AC65" s="41"/>
      <c r="AD65" s="41"/>
      <c r="AE65" s="42"/>
      <c r="AF65" s="42"/>
      <c r="AG65" s="42"/>
      <c r="AH65" s="42"/>
      <c r="AI65" s="42"/>
      <c r="AJ65" s="42"/>
      <c r="AK65" s="42"/>
      <c r="AL65" s="42"/>
      <c r="AM65" s="42"/>
      <c r="AN65" s="42"/>
      <c r="AO65" s="44">
        <v>10</v>
      </c>
      <c r="AP65" s="44"/>
      <c r="AQ65" s="44"/>
      <c r="AR65" s="44"/>
      <c r="AS65" s="44">
        <v>5</v>
      </c>
      <c r="AT65" s="18"/>
      <c r="AU65" s="18"/>
      <c r="AV65" s="18"/>
      <c r="AW65" s="15"/>
    </row>
    <row r="66" spans="1:49" s="10" customFormat="1" ht="53.25" customHeight="1">
      <c r="A66" s="15" t="s">
        <v>142</v>
      </c>
      <c r="B66" s="16" t="s">
        <v>17</v>
      </c>
      <c r="C66" s="16" t="s">
        <v>41</v>
      </c>
      <c r="D66" s="16" t="s">
        <v>18</v>
      </c>
      <c r="E66" s="16" t="s">
        <v>143</v>
      </c>
      <c r="F66" s="16"/>
      <c r="G66" s="16"/>
      <c r="H66" s="16"/>
      <c r="I66" s="16"/>
      <c r="J66" s="16"/>
      <c r="K66" s="16"/>
      <c r="L66" s="16"/>
      <c r="M66" s="16"/>
      <c r="N66" s="16"/>
      <c r="O66" s="16"/>
      <c r="P66" s="16"/>
      <c r="Q66" s="16"/>
      <c r="R66" s="16"/>
      <c r="S66" s="16"/>
      <c r="T66" s="16" t="s">
        <v>51</v>
      </c>
      <c r="U66" s="16"/>
      <c r="V66" s="17"/>
      <c r="W66" s="17"/>
      <c r="X66" s="17"/>
      <c r="Y66" s="17"/>
      <c r="Z66" s="15" t="s">
        <v>71</v>
      </c>
      <c r="AA66" s="40">
        <v>10417</v>
      </c>
      <c r="AB66" s="41"/>
      <c r="AC66" s="41"/>
      <c r="AD66" s="41"/>
      <c r="AE66" s="42"/>
      <c r="AF66" s="42"/>
      <c r="AG66" s="42"/>
      <c r="AH66" s="42"/>
      <c r="AI66" s="42"/>
      <c r="AJ66" s="42"/>
      <c r="AK66" s="42"/>
      <c r="AL66" s="42"/>
      <c r="AM66" s="42"/>
      <c r="AN66" s="42"/>
      <c r="AO66" s="44">
        <v>8660.1</v>
      </c>
      <c r="AP66" s="44"/>
      <c r="AQ66" s="44"/>
      <c r="AR66" s="44"/>
      <c r="AS66" s="44">
        <v>8487</v>
      </c>
      <c r="AT66" s="18"/>
      <c r="AU66" s="18"/>
      <c r="AV66" s="18"/>
      <c r="AW66" s="15"/>
    </row>
    <row r="67" spans="1:49" s="10" customFormat="1" ht="96" customHeight="1">
      <c r="A67" s="21" t="s">
        <v>144</v>
      </c>
      <c r="B67" s="16" t="s">
        <v>17</v>
      </c>
      <c r="C67" s="16" t="s">
        <v>39</v>
      </c>
      <c r="D67" s="16" t="s">
        <v>18</v>
      </c>
      <c r="E67" s="16" t="s">
        <v>145</v>
      </c>
      <c r="F67" s="16"/>
      <c r="G67" s="16"/>
      <c r="H67" s="16"/>
      <c r="I67" s="16"/>
      <c r="J67" s="16"/>
      <c r="K67" s="16"/>
      <c r="L67" s="16"/>
      <c r="M67" s="16"/>
      <c r="N67" s="16"/>
      <c r="O67" s="16"/>
      <c r="P67" s="16"/>
      <c r="Q67" s="16"/>
      <c r="R67" s="16"/>
      <c r="S67" s="16"/>
      <c r="T67" s="16" t="s">
        <v>148</v>
      </c>
      <c r="U67" s="16"/>
      <c r="V67" s="17"/>
      <c r="W67" s="17"/>
      <c r="X67" s="17"/>
      <c r="Y67" s="17"/>
      <c r="Z67" s="15"/>
      <c r="AA67" s="40">
        <v>450</v>
      </c>
      <c r="AB67" s="41"/>
      <c r="AC67" s="41"/>
      <c r="AD67" s="41"/>
      <c r="AE67" s="42"/>
      <c r="AF67" s="42"/>
      <c r="AG67" s="42"/>
      <c r="AH67" s="42"/>
      <c r="AI67" s="42"/>
      <c r="AJ67" s="42"/>
      <c r="AK67" s="42"/>
      <c r="AL67" s="42"/>
      <c r="AM67" s="42"/>
      <c r="AN67" s="42"/>
      <c r="AO67" s="44">
        <v>350</v>
      </c>
      <c r="AP67" s="44"/>
      <c r="AQ67" s="44"/>
      <c r="AR67" s="44"/>
      <c r="AS67" s="44">
        <v>350</v>
      </c>
      <c r="AT67" s="14"/>
      <c r="AU67" s="14"/>
      <c r="AV67" s="14"/>
      <c r="AW67" s="11" t="s">
        <v>42</v>
      </c>
    </row>
    <row r="68" spans="1:49" s="10" customFormat="1" ht="66.75" customHeight="1">
      <c r="A68" s="21" t="s">
        <v>160</v>
      </c>
      <c r="B68" s="16" t="s">
        <v>17</v>
      </c>
      <c r="C68" s="16" t="s">
        <v>28</v>
      </c>
      <c r="D68" s="16" t="s">
        <v>18</v>
      </c>
      <c r="E68" s="16" t="s">
        <v>161</v>
      </c>
      <c r="F68" s="16"/>
      <c r="G68" s="16"/>
      <c r="H68" s="16"/>
      <c r="I68" s="16"/>
      <c r="J68" s="16"/>
      <c r="K68" s="16"/>
      <c r="L68" s="16"/>
      <c r="M68" s="16"/>
      <c r="N68" s="16"/>
      <c r="O68" s="16"/>
      <c r="P68" s="16"/>
      <c r="Q68" s="16"/>
      <c r="R68" s="16"/>
      <c r="S68" s="16"/>
      <c r="T68" s="16" t="s">
        <v>45</v>
      </c>
      <c r="U68" s="16"/>
      <c r="V68" s="17"/>
      <c r="W68" s="17"/>
      <c r="X68" s="17"/>
      <c r="Y68" s="17"/>
      <c r="Z68" s="15"/>
      <c r="AA68" s="40">
        <v>2240.8000000000002</v>
      </c>
      <c r="AB68" s="41"/>
      <c r="AC68" s="41"/>
      <c r="AD68" s="41"/>
      <c r="AE68" s="42"/>
      <c r="AF68" s="42"/>
      <c r="AG68" s="42"/>
      <c r="AH68" s="42"/>
      <c r="AI68" s="42"/>
      <c r="AJ68" s="42"/>
      <c r="AK68" s="42"/>
      <c r="AL68" s="42"/>
      <c r="AM68" s="42"/>
      <c r="AN68" s="42"/>
      <c r="AO68" s="44">
        <v>0</v>
      </c>
      <c r="AP68" s="44"/>
      <c r="AQ68" s="44"/>
      <c r="AR68" s="44"/>
      <c r="AS68" s="44">
        <v>0</v>
      </c>
      <c r="AT68" s="37"/>
      <c r="AU68" s="37"/>
      <c r="AV68" s="37"/>
      <c r="AW68" s="38"/>
    </row>
    <row r="69" spans="1:49" s="10" customFormat="1" ht="63" customHeight="1">
      <c r="A69" s="21" t="s">
        <v>158</v>
      </c>
      <c r="B69" s="16" t="s">
        <v>17</v>
      </c>
      <c r="C69" s="16" t="s">
        <v>28</v>
      </c>
      <c r="D69" s="16" t="s">
        <v>18</v>
      </c>
      <c r="E69" s="16" t="s">
        <v>157</v>
      </c>
      <c r="F69" s="16"/>
      <c r="G69" s="16"/>
      <c r="H69" s="16"/>
      <c r="I69" s="16"/>
      <c r="J69" s="16"/>
      <c r="K69" s="16"/>
      <c r="L69" s="16"/>
      <c r="M69" s="16"/>
      <c r="N69" s="16"/>
      <c r="O69" s="16"/>
      <c r="P69" s="16"/>
      <c r="Q69" s="16"/>
      <c r="R69" s="16"/>
      <c r="S69" s="16"/>
      <c r="T69" s="16" t="s">
        <v>45</v>
      </c>
      <c r="U69" s="16"/>
      <c r="V69" s="17"/>
      <c r="W69" s="17"/>
      <c r="X69" s="17"/>
      <c r="Y69" s="17"/>
      <c r="Z69" s="15"/>
      <c r="AA69" s="40">
        <v>1</v>
      </c>
      <c r="AB69" s="41"/>
      <c r="AC69" s="41"/>
      <c r="AD69" s="41"/>
      <c r="AE69" s="42"/>
      <c r="AF69" s="42"/>
      <c r="AG69" s="42"/>
      <c r="AH69" s="42"/>
      <c r="AI69" s="42"/>
      <c r="AJ69" s="42"/>
      <c r="AK69" s="42"/>
      <c r="AL69" s="42"/>
      <c r="AM69" s="42"/>
      <c r="AN69" s="42"/>
      <c r="AO69" s="44">
        <v>10</v>
      </c>
      <c r="AP69" s="44"/>
      <c r="AQ69" s="44"/>
      <c r="AR69" s="44"/>
      <c r="AS69" s="44">
        <v>0</v>
      </c>
      <c r="AT69" s="37"/>
      <c r="AU69" s="37"/>
      <c r="AV69" s="37"/>
      <c r="AW69" s="38"/>
    </row>
    <row r="70" spans="1:49" ht="73.5" customHeight="1">
      <c r="A70" s="15" t="s">
        <v>156</v>
      </c>
      <c r="B70" s="16" t="s">
        <v>17</v>
      </c>
      <c r="C70" s="16" t="s">
        <v>28</v>
      </c>
      <c r="D70" s="16" t="s">
        <v>18</v>
      </c>
      <c r="E70" s="16" t="s">
        <v>153</v>
      </c>
      <c r="F70" s="16"/>
      <c r="G70" s="16"/>
      <c r="H70" s="16"/>
      <c r="I70" s="16"/>
      <c r="J70" s="16"/>
      <c r="K70" s="16"/>
      <c r="L70" s="16"/>
      <c r="M70" s="16"/>
      <c r="N70" s="16"/>
      <c r="O70" s="16"/>
      <c r="P70" s="16"/>
      <c r="Q70" s="16"/>
      <c r="R70" s="16"/>
      <c r="S70" s="16"/>
      <c r="T70" s="16" t="s">
        <v>45</v>
      </c>
      <c r="U70" s="16"/>
      <c r="V70" s="17"/>
      <c r="W70" s="17"/>
      <c r="X70" s="17"/>
      <c r="Y70" s="17"/>
      <c r="Z70" s="15" t="s">
        <v>72</v>
      </c>
      <c r="AA70" s="40">
        <v>1</v>
      </c>
      <c r="AB70" s="41"/>
      <c r="AC70" s="41"/>
      <c r="AD70" s="41"/>
      <c r="AE70" s="42"/>
      <c r="AF70" s="42"/>
      <c r="AG70" s="42"/>
      <c r="AH70" s="42"/>
      <c r="AI70" s="42"/>
      <c r="AJ70" s="42"/>
      <c r="AK70" s="42"/>
      <c r="AL70" s="42"/>
      <c r="AM70" s="42"/>
      <c r="AN70" s="42"/>
      <c r="AO70" s="44">
        <v>5</v>
      </c>
      <c r="AP70" s="44"/>
      <c r="AQ70" s="44"/>
      <c r="AR70" s="44"/>
      <c r="AS70" s="44">
        <v>0</v>
      </c>
    </row>
    <row r="71" spans="1:49" ht="32.450000000000003" customHeight="1">
      <c r="A71" s="25" t="s">
        <v>42</v>
      </c>
      <c r="B71" s="12"/>
      <c r="C71" s="12"/>
      <c r="D71" s="12"/>
      <c r="E71" s="12"/>
      <c r="F71" s="12"/>
      <c r="G71" s="12"/>
      <c r="H71" s="12"/>
      <c r="I71" s="12"/>
      <c r="J71" s="12"/>
      <c r="K71" s="12"/>
      <c r="L71" s="12"/>
      <c r="M71" s="12"/>
      <c r="N71" s="12"/>
      <c r="O71" s="12"/>
      <c r="P71" s="12"/>
      <c r="Q71" s="12"/>
      <c r="R71" s="12"/>
      <c r="S71" s="12"/>
      <c r="T71" s="12"/>
      <c r="U71" s="12"/>
      <c r="V71" s="13"/>
      <c r="W71" s="13"/>
      <c r="X71" s="13"/>
      <c r="Y71" s="13"/>
      <c r="Z71" s="11" t="s">
        <v>42</v>
      </c>
      <c r="AA71" s="49">
        <f>AA70+AA69+AA68+AA67+AA66+AA65+AA64+AA63+AA62+AA61+AA60+AA59+AA58+AA57+AA56+AA55+AA54+AA53+AA52+AA51+AA50+AA49+AA48+AA47+AA46+AA45+AA44+AA43+AA42+AA41+AA40+AA39+AA38+AA37+AA36+AA35+AA34+AA33+AA32+AA31+AA30+AA29+AA28+AA27+AA26+AA25+AA24</f>
        <v>40321.699999999997</v>
      </c>
      <c r="AB71" s="50" t="e">
        <f>#REF!+#REF!+AB24+AB25+#REF!+AB26+AB27+AB28+AB30+AB32+AB33+AB34+AB35+#REF!+AB39+AB41+AB42+#REF!+AB44+AB45+#REF!+AB47+AB48+#REF!+#REF!+#REF!+#REF!+AB56+AB57+AB58+AB59+AB60+AB63+AB64+AB65+#REF!+AB70</f>
        <v>#REF!</v>
      </c>
      <c r="AC71" s="50" t="e">
        <f>#REF!+#REF!+AC24+AC25+#REF!+AC26+AC27+AC28+AC30+AC32+AC33+AC34+AC35+#REF!+AC39+AC41+AC42+#REF!+AC44+AC45+#REF!+AC47+AC48+#REF!+#REF!+#REF!+#REF!+AC56+AC57+AC58+AC59+AC60+AC63+AC64+AC65+#REF!+AC70</f>
        <v>#REF!</v>
      </c>
      <c r="AD71" s="50" t="e">
        <f>#REF!+#REF!+AD24+AD25+#REF!+AD26+AD27+AD28+AD30+AD32+AD33+AD34+AD35+#REF!+AD39+AD41+AD42+#REF!+AD44+AD45+#REF!+AD47+AD48+#REF!+#REF!+#REF!+#REF!+AD56+AD57+AD58+AD59+AD60+AD63+AD64+AD65+#REF!+AD70</f>
        <v>#REF!</v>
      </c>
      <c r="AE71" s="50" t="e">
        <f>#REF!+#REF!+AE24+AE25+#REF!+AE26+AE27+AE28+AE30+AE32+AE33+AE34+AE35+#REF!+AE39+AE41+AE42+#REF!+AE44+AE45+#REF!+AE47+AE48+#REF!+#REF!+#REF!+#REF!+AE56+AE57+AE58+AE59+AE60+AE63+AE64+AE65+#REF!+AE70</f>
        <v>#REF!</v>
      </c>
      <c r="AF71" s="50" t="e">
        <f>#REF!+#REF!+AF24+AF25+#REF!+AF26+AF27+AF28+AF30+AF32+AF33+AF34+AF35+#REF!+AF39+AF41+AF42+#REF!+AF44+AF45+#REF!+AF47+AF48+#REF!+#REF!+#REF!+#REF!+AF56+AF57+AF58+AF59+AF60+AF63+AF64+AF65+#REF!+AF70</f>
        <v>#REF!</v>
      </c>
      <c r="AG71" s="50" t="e">
        <f>#REF!+#REF!+AG24+AG25+#REF!+AG26+AG27+AG28+AG30+AG32+AG33+AG34+AG35+#REF!+AG39+AG41+AG42+#REF!+AG44+AG45+#REF!+AG47+AG48+#REF!+#REF!+#REF!+#REF!+AG56+AG57+AG58+AG59+AG60+AG63+AG64+AG65+#REF!+AG70</f>
        <v>#REF!</v>
      </c>
      <c r="AH71" s="50" t="e">
        <f>#REF!+#REF!+AH24+AH25+#REF!+AH26+AH27+AH28+AH30+AH32+AH33+AH34+AH35+#REF!+AH39+AH41+AH42+#REF!+AH44+AH45+#REF!+AH47+AH48+#REF!+#REF!+#REF!+#REF!+AH56+AH57+AH58+AH59+AH60+AH63+AH64+AH65+#REF!+AH70</f>
        <v>#REF!</v>
      </c>
      <c r="AI71" s="50" t="e">
        <f>#REF!+#REF!+AI24+AI25+#REF!+AI26+AI27+AI28+AI30+AI32+AI33+AI34+AI35+#REF!+AI39+AI41+AI42+#REF!+AI44+AI45+#REF!+AI47+AI48+#REF!+#REF!+#REF!+#REF!+AI56+AI57+AI58+AI59+AI60+AI63+AI64+AI65+#REF!+AI70</f>
        <v>#REF!</v>
      </c>
      <c r="AJ71" s="50" t="e">
        <f>#REF!+#REF!+AJ24+AJ25+#REF!+AJ26+AJ27+AJ28+AJ30+AJ32+AJ33+AJ34+AJ35+#REF!+AJ39+AJ41+AJ42+#REF!+AJ44+AJ45+#REF!+AJ47+AJ48+#REF!+#REF!+#REF!+#REF!+AJ56+AJ57+AJ58+AJ59+AJ60+AJ63+AJ64+AJ65+#REF!+AJ70</f>
        <v>#REF!</v>
      </c>
      <c r="AK71" s="50" t="e">
        <f>#REF!+#REF!+AK24+AK25+#REF!+AK26+AK27+AK28+AK30+AK32+AK33+AK34+AK35+#REF!+AK39+AK41+AK42+#REF!+AK44+AK45+#REF!+AK47+AK48+#REF!+#REF!+#REF!+#REF!+AK56+AK57+AK58+AK59+AK60+AK63+AK64+AK65+#REF!+AK70</f>
        <v>#REF!</v>
      </c>
      <c r="AL71" s="50" t="e">
        <f>#REF!+#REF!+AL24+AL25+#REF!+AL26+AL27+AL28+AL30+AL32+AL33+AL34+AL35+#REF!+AL39+AL41+AL42+#REF!+AL44+AL45+#REF!+AL47+AL48+#REF!+#REF!+#REF!+#REF!+AL56+AL57+AL58+AL59+AL60+AL63+AL64+AL65+#REF!+AL70</f>
        <v>#REF!</v>
      </c>
      <c r="AM71" s="50" t="e">
        <f>#REF!+#REF!+AM24+AM25+#REF!+AM26+AM27+AM28+AM30+AM32+AM33+AM34+AM35+#REF!+AM39+AM41+AM42+#REF!+AM44+AM45+#REF!+AM47+AM48+#REF!+#REF!+#REF!+#REF!+AM56+AM57+AM58+AM59+AM60+AM63+AM64+AM65+#REF!+AM70</f>
        <v>#REF!</v>
      </c>
      <c r="AN71" s="50" t="e">
        <f>#REF!+#REF!+AN24+AN25+#REF!+AN26+AN27+AN28+AN30+AN32+AN33+AN34+AN35+#REF!+AN39+AN41+AN42+#REF!+AN44+AN45+#REF!+AN47+AN48+#REF!+#REF!+#REF!+#REF!+AN56+AN57+AN58+AN59+AN60+AN63+AN64+AN65+#REF!+AN70</f>
        <v>#REF!</v>
      </c>
      <c r="AO71" s="49">
        <f>AO70+AO69+BA69+AO67+AO66+AO65+AO64+AO63+AO61+AO60+AO59+AO58+AO57+AO56+AO55+AO54+AO53+AO52+AO51+AO50+AO48+AO47+AO46+AO45+AO44+AO43+AO42+AO41+AO40+AO39+AO38+AO37+AO36+AO35+AO34+AO33+AO32+AO31+AO30+AO28+AO27+AO26+AO25+AO24+AO49+AO68+AO62</f>
        <v>28801.5</v>
      </c>
      <c r="AP71" s="50" t="e">
        <f>#REF!+#REF!+AP24+AP25+#REF!+AP26+AP27+AP28+AP30+AP32+AP33+AP34+AP35+#REF!+AP39+AP41+AP42+#REF!+AP44+AP45+#REF!+AP47+AP48+#REF!+#REF!+#REF!+#REF!+AP56+AP57+AP58+AP59+AP60+AP63+AP64+AP65+#REF!+AP70</f>
        <v>#REF!</v>
      </c>
      <c r="AQ71" s="50" t="e">
        <f>#REF!+#REF!+AQ24+AQ25+#REF!+AQ26+AQ27+AQ28+AQ30+AQ32+AQ33+AQ34+AQ35+#REF!+AQ39+AQ41+AQ42+#REF!+AQ44+AQ45+#REF!+AQ47+AQ48+#REF!+#REF!+#REF!+#REF!+AQ56+AQ57+AQ58+AQ59+AQ60+AQ63+AQ64+AQ65+#REF!+AQ70</f>
        <v>#REF!</v>
      </c>
      <c r="AR71" s="50" t="e">
        <f>#REF!+#REF!+AR24+AR25+#REF!+AR26+AR27+AR28+AR30+AR32+AR33+AR34+AR35+#REF!+AR39+AR41+AR42+#REF!+AR44+AR45+#REF!+AR47+AR48+#REF!+#REF!+#REF!+#REF!+AR56+AR57+AR58+AR59+AR60+AR63+AR64+AR65+#REF!+AR70</f>
        <v>#REF!</v>
      </c>
      <c r="AS71" s="51">
        <f>SUM(AS24:AS70)</f>
        <v>27291.599999999999</v>
      </c>
    </row>
    <row r="72" spans="1:49" s="36" customFormat="1" ht="82.9" customHeight="1">
      <c r="A72" s="36" t="s">
        <v>152</v>
      </c>
      <c r="AA72" s="84"/>
    </row>
    <row r="73" spans="1:49" ht="32.450000000000003" customHeight="1"/>
    <row r="74" spans="1:49" ht="32.450000000000003" customHeight="1"/>
    <row r="75" spans="1:49" ht="10.15" customHeight="1">
      <c r="A75" s="9"/>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85"/>
      <c r="AB75" s="24"/>
      <c r="AC75" s="24"/>
      <c r="AD75" s="24"/>
      <c r="AE75" s="24"/>
      <c r="AF75" s="24"/>
      <c r="AG75" s="24"/>
      <c r="AH75" s="24"/>
      <c r="AI75" s="24"/>
      <c r="AJ75" s="24"/>
      <c r="AK75" s="24"/>
      <c r="AL75" s="24"/>
      <c r="AM75" s="24"/>
      <c r="AN75" s="24"/>
      <c r="AO75" s="24"/>
    </row>
    <row r="76" spans="1:49" ht="10.15" customHeight="1">
      <c r="A76" s="9"/>
      <c r="B76" s="9"/>
      <c r="C76" s="9"/>
      <c r="D76" s="9"/>
      <c r="E76" s="9"/>
      <c r="F76" s="9"/>
      <c r="G76" s="9"/>
      <c r="H76" s="9"/>
      <c r="I76" s="9"/>
      <c r="J76" s="9"/>
      <c r="K76" s="9"/>
      <c r="L76" s="9"/>
      <c r="M76" s="9"/>
      <c r="N76" s="9"/>
      <c r="O76" s="9"/>
      <c r="P76" s="9"/>
      <c r="Q76" s="9"/>
      <c r="R76" s="9"/>
      <c r="S76" s="9"/>
      <c r="T76" s="9"/>
      <c r="U76" s="9"/>
      <c r="V76" s="9"/>
      <c r="W76" s="9"/>
      <c r="X76" s="9"/>
      <c r="Y76" s="9"/>
      <c r="Z76" s="9"/>
      <c r="AA76" s="86"/>
      <c r="AB76" s="9"/>
      <c r="AC76" s="9"/>
      <c r="AD76" s="9"/>
      <c r="AE76" s="9"/>
      <c r="AF76" s="9"/>
      <c r="AG76" s="9"/>
      <c r="AH76" s="9"/>
      <c r="AI76" s="9"/>
      <c r="AJ76" s="9"/>
      <c r="AK76" s="9"/>
      <c r="AL76" s="9"/>
      <c r="AM76" s="9"/>
      <c r="AN76" s="9"/>
      <c r="AO76" s="9"/>
    </row>
    <row r="77" spans="1:49" ht="15.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87"/>
      <c r="AB77" s="10"/>
      <c r="AC77" s="10"/>
      <c r="AD77" s="10"/>
      <c r="AE77" s="10"/>
      <c r="AF77" s="10"/>
      <c r="AG77" s="10"/>
      <c r="AH77" s="10"/>
      <c r="AI77" s="10"/>
      <c r="AJ77" s="10"/>
      <c r="AK77" s="10"/>
      <c r="AL77" s="10"/>
      <c r="AM77" s="10"/>
      <c r="AN77" s="10"/>
      <c r="AO77" s="10"/>
    </row>
    <row r="78" spans="1:49" ht="18.75" customHeight="1"/>
    <row r="81" spans="1:41" ht="10.15" customHeight="1">
      <c r="A81" s="9"/>
    </row>
    <row r="82" spans="1:41" ht="10.15" customHeight="1">
      <c r="A82" s="9"/>
      <c r="AO82" s="9"/>
    </row>
  </sheetData>
  <mergeCells count="20">
    <mergeCell ref="T1:AS14"/>
    <mergeCell ref="X19:X20"/>
    <mergeCell ref="V19:V20"/>
    <mergeCell ref="U19:U20"/>
    <mergeCell ref="W19:W20"/>
    <mergeCell ref="T19:T22"/>
    <mergeCell ref="Z19:Z20"/>
    <mergeCell ref="Y19:Y20"/>
    <mergeCell ref="AA19:AS20"/>
    <mergeCell ref="C19:C22"/>
    <mergeCell ref="D19:D22"/>
    <mergeCell ref="E19:S22"/>
    <mergeCell ref="A16:AS16"/>
    <mergeCell ref="A15:AW15"/>
    <mergeCell ref="AW19:AW20"/>
    <mergeCell ref="AT19:AT20"/>
    <mergeCell ref="AV19:AV20"/>
    <mergeCell ref="AU19:AU20"/>
    <mergeCell ref="A19:A22"/>
    <mergeCell ref="B19:B22"/>
  </mergeCells>
  <pageMargins left="0.25" right="0.25" top="0.45" bottom="0.35" header="0.3" footer="0.3"/>
  <pageSetup paperSize="9"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2025-12-26T09:13:56Z</cp:lastPrinted>
  <dcterms:created xsi:type="dcterms:W3CDTF">2021-05-19T08:20:30Z</dcterms:created>
  <dcterms:modified xsi:type="dcterms:W3CDTF">2026-06-25T13:13:02Z</dcterms:modified>
</cp:coreProperties>
</file>